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H:\27.02.2026 New Projects\400kV GSS Baisinga\3. Annexure-I\"/>
    </mc:Choice>
  </mc:AlternateContent>
  <bookViews>
    <workbookView xWindow="0" yWindow="0" windowWidth="20490" windowHeight="7755" tabRatio="879" firstSheet="1" activeTab="8"/>
  </bookViews>
  <sheets>
    <sheet name="LINE_Summary_Sch VIII" sheetId="22" r:id="rId1"/>
    <sheet name="LINE_SUPPLY_VIIA" sheetId="19" r:id="rId2"/>
    <sheet name="LINE_ERECTION_VIIB" sheetId="20" r:id="rId3"/>
    <sheet name="LINE_CIVIL WORKS_VIIC 1" sheetId="35" r:id="rId4"/>
    <sheet name="BAY EXTN" sheetId="31" r:id="rId5"/>
    <sheet name="LINE CALCULATION" sheetId="29" state="hidden" r:id="rId6"/>
    <sheet name="220KV UG SUPPLY" sheetId="33" r:id="rId7"/>
    <sheet name="220KV UG ERE " sheetId="36" r:id="rId8"/>
    <sheet name="220KV UG CVL" sheetId="34" r:id="rId9"/>
    <sheet name="Sheet1" sheetId="37" r:id="rId10"/>
    <sheet name="FDN" sheetId="32" state="hidden" r:id="rId11"/>
    <sheet name="Tower Mat" sheetId="30" state="hidden" r:id="rId12"/>
  </sheets>
  <externalReferences>
    <externalReference r:id="rId13"/>
    <externalReference r:id="rId14"/>
    <externalReference r:id="rId15"/>
  </externalReferences>
  <definedNames>
    <definedName name="_1Excel_BuiltIn_Print_Area_2_1" localSheetId="7">#REF!</definedName>
    <definedName name="_1Excel_BuiltIn_Print_Area_2_1">#REF!</definedName>
    <definedName name="a" localSheetId="7">#REF!</definedName>
    <definedName name="a">#REF!</definedName>
    <definedName name="a_1">"$#REF!.#REF!#REF!"</definedName>
    <definedName name="a_1_1">"$#REF!.#REF!#REF!"</definedName>
    <definedName name="a_1_1_1">"$#REF!.#REF!#REF!"</definedName>
    <definedName name="a_3">"$#REF!.#REF!#REF!"</definedName>
    <definedName name="a_3_1">"$#REF!.#REF!#REF!"</definedName>
    <definedName name="Excel_BuiltIn_Database_0">"$#REF!.$A$1:$N$4078"</definedName>
    <definedName name="Excel_BuiltIn_Print_Area" localSheetId="7">#REF!</definedName>
    <definedName name="Excel_BuiltIn_Print_Area">#REF!</definedName>
    <definedName name="Excel_BuiltIn_Print_Area_1_1" localSheetId="7">#REF!</definedName>
    <definedName name="Excel_BuiltIn_Print_Area_1_1">#REF!</definedName>
    <definedName name="Excel_BuiltIn_Print_Area_1_1_1" localSheetId="7">#REF!</definedName>
    <definedName name="Excel_BuiltIn_Print_Area_1_1_1">#REF!</definedName>
    <definedName name="Excel_BuiltIn_Print_Area_1_1_1_1">NA()</definedName>
    <definedName name="Excel_BuiltIn_Print_Area_1_1_1_1_1">"$#REF!.$A$1:$I$9"</definedName>
    <definedName name="Excel_BuiltIn_Print_Area_13" localSheetId="7">#REF!</definedName>
    <definedName name="Excel_BuiltIn_Print_Area_13">#REF!</definedName>
    <definedName name="Excel_BuiltIn_Print_Area_14_1" localSheetId="7">#REF!</definedName>
    <definedName name="Excel_BuiltIn_Print_Area_14_1">#REF!</definedName>
    <definedName name="Excel_BuiltIn_Print_Area_2_1" localSheetId="7">#REF!</definedName>
    <definedName name="Excel_BuiltIn_Print_Area_2_1">#REF!</definedName>
    <definedName name="Excel_BuiltIn_Print_Area_3" localSheetId="7">#REF!</definedName>
    <definedName name="Excel_BuiltIn_Print_Area_3">#REF!</definedName>
    <definedName name="Excel_BuiltIn_Print_Area_3_1" localSheetId="7">#REF!</definedName>
    <definedName name="Excel_BuiltIn_Print_Area_3_1">#REF!</definedName>
    <definedName name="Excel_BuiltIn_Print_Area_3_1_1" localSheetId="7">#REF!</definedName>
    <definedName name="Excel_BuiltIn_Print_Area_3_1_1">#REF!</definedName>
    <definedName name="Excel_BuiltIn_Print_Area_4" localSheetId="7">#REF!</definedName>
    <definedName name="Excel_BuiltIn_Print_Area_4">#REF!</definedName>
    <definedName name="Excel_BuiltIn_Print_Area_4_1" localSheetId="7">#REF!</definedName>
    <definedName name="Excel_BuiltIn_Print_Area_4_1">#REF!</definedName>
    <definedName name="Excel_BuiltIn_Print_Area_4_1_1" localSheetId="7">#REF!</definedName>
    <definedName name="Excel_BuiltIn_Print_Area_4_1_1">#REF!</definedName>
    <definedName name="Excel_BuiltIn_Print_Area_4_1_1_1" localSheetId="7">#REF!</definedName>
    <definedName name="Excel_BuiltIn_Print_Area_4_1_1_1">#REF!</definedName>
    <definedName name="Excel_BuiltIn_Print_Area_4_1_1_3">NA()</definedName>
    <definedName name="Excel_BuiltIn_Print_Area_5" localSheetId="7">#REF!</definedName>
    <definedName name="Excel_BuiltIn_Print_Area_5">#REF!</definedName>
    <definedName name="Excel_BuiltIn_Print_Area_5_1" localSheetId="7">#REF!</definedName>
    <definedName name="Excel_BuiltIn_Print_Area_5_1">#REF!</definedName>
    <definedName name="Excel_BuiltIn_Print_Area_5_1_1" localSheetId="7">#REF!</definedName>
    <definedName name="Excel_BuiltIn_Print_Area_5_1_1">#REF!</definedName>
    <definedName name="Excel_BuiltIn_Print_Area_6" localSheetId="7">#REF!</definedName>
    <definedName name="Excel_BuiltIn_Print_Area_6">#REF!</definedName>
    <definedName name="Excel_BuiltIn_Print_Area_6_1" localSheetId="7">#REF!</definedName>
    <definedName name="Excel_BuiltIn_Print_Area_6_1">#REF!</definedName>
    <definedName name="Excel_BuiltIn_Print_Area_7_1" localSheetId="7">#REF!</definedName>
    <definedName name="Excel_BuiltIn_Print_Area_7_1">#REF!</definedName>
    <definedName name="Excel_BuiltIn_Print_Area_7_1_1" localSheetId="7">#REF!</definedName>
    <definedName name="Excel_BuiltIn_Print_Area_7_1_1">#REF!</definedName>
    <definedName name="Excel_BuiltIn_Print_Titles" localSheetId="7">#REF!</definedName>
    <definedName name="Excel_BuiltIn_Print_Titles">#REF!</definedName>
    <definedName name="Excel_BuiltIn_Print_Titles_1_1" localSheetId="7">#REF!</definedName>
    <definedName name="Excel_BuiltIn_Print_Titles_1_1">#REF!</definedName>
    <definedName name="Excel_BuiltIn_Print_Titles_1_1_1" localSheetId="7">#REF!</definedName>
    <definedName name="Excel_BuiltIn_Print_Titles_1_1_1">#REF!</definedName>
    <definedName name="Excel_BuiltIn_Print_Titles_1_1_1_1" localSheetId="7">#REF!</definedName>
    <definedName name="Excel_BuiltIn_Print_Titles_1_1_1_1">#REF!</definedName>
    <definedName name="Excel_BuiltIn_Print_Titles_1_1_1_1_1">NA()</definedName>
    <definedName name="Excel_BuiltIn_Print_Titles_2_1" localSheetId="7">#REF!</definedName>
    <definedName name="Excel_BuiltIn_Print_Titles_2_1">#REF!</definedName>
    <definedName name="Excel_BuiltIn_Print_Titles_2_1_1" localSheetId="7">#REF!</definedName>
    <definedName name="Excel_BuiltIn_Print_Titles_2_1_1">#REF!</definedName>
    <definedName name="Excel_BuiltIn_Print_Titles_3_1" localSheetId="7">#REF!</definedName>
    <definedName name="Excel_BuiltIn_Print_Titles_3_1">#REF!</definedName>
    <definedName name="Excel_BuiltIn_Print_Titles_3_1_1" localSheetId="7">#REF!</definedName>
    <definedName name="Excel_BuiltIn_Print_Titles_3_1_1">#REF!</definedName>
    <definedName name="Excel_BuiltIn_Print_Titles_3_1_1_3">NA()</definedName>
    <definedName name="Excel_BuiltIn_Print_Titles_5_1" localSheetId="7">#REF!</definedName>
    <definedName name="Excel_BuiltIn_Print_Titles_5_1">#REF!</definedName>
    <definedName name="Excel_BuiltIn_Print_Titles_6_1" localSheetId="7">#REF!</definedName>
    <definedName name="Excel_BuiltIn_Print_Titles_6_1">#REF!</definedName>
    <definedName name="Excel_BuiltIn_Print_Titles_7_1" localSheetId="7">#REF!</definedName>
    <definedName name="Excel_BuiltIn_Print_Titles_7_1">#REF!</definedName>
    <definedName name="Excel_BuiltIn_Print_Titles_7_1_1" localSheetId="7">#REF!</definedName>
    <definedName name="Excel_BuiltIn_Print_Titles_7_1_1">#REF!</definedName>
    <definedName name="_xlnm.Print_Area" localSheetId="0">'LINE_Summary_Sch VIII'!$A$1:$C$20</definedName>
  </definedNames>
  <calcPr calcId="152511"/>
</workbook>
</file>

<file path=xl/calcChain.xml><?xml version="1.0" encoding="utf-8"?>
<calcChain xmlns="http://schemas.openxmlformats.org/spreadsheetml/2006/main">
  <c r="D26" i="22" l="1"/>
  <c r="J25" i="34" l="1"/>
  <c r="E25" i="33" l="1"/>
  <c r="J25" i="33"/>
  <c r="J17" i="33"/>
  <c r="E45" i="31" l="1"/>
  <c r="E43" i="19" l="1"/>
  <c r="D10" i="34" l="1"/>
  <c r="K7" i="33"/>
  <c r="D54" i="19" l="1"/>
  <c r="D24" i="20"/>
  <c r="D31" i="19"/>
  <c r="D82" i="19"/>
  <c r="D65" i="19"/>
  <c r="D64" i="19"/>
  <c r="D70" i="19"/>
  <c r="D72" i="19"/>
  <c r="D45" i="19"/>
  <c r="A2" i="22"/>
  <c r="E8" i="36" l="1"/>
  <c r="C55" i="32" l="1"/>
  <c r="F12" i="34" l="1"/>
  <c r="G12" i="34"/>
  <c r="F13" i="34"/>
  <c r="H13" i="34" s="1"/>
  <c r="I13" i="34" s="1"/>
  <c r="G13" i="34"/>
  <c r="F14" i="34"/>
  <c r="G14" i="34"/>
  <c r="H14" i="34" s="1"/>
  <c r="I14" i="34" s="1"/>
  <c r="F15" i="34"/>
  <c r="G15" i="34"/>
  <c r="F16" i="34"/>
  <c r="G16" i="34"/>
  <c r="H16" i="34"/>
  <c r="I16" i="34" s="1"/>
  <c r="F17" i="34"/>
  <c r="G17" i="34"/>
  <c r="F18" i="34"/>
  <c r="G18" i="34"/>
  <c r="H18" i="34" s="1"/>
  <c r="I18" i="34" s="1"/>
  <c r="D27" i="34"/>
  <c r="D26" i="34"/>
  <c r="G27" i="34"/>
  <c r="F27" i="34"/>
  <c r="H27" i="34" s="1"/>
  <c r="G26" i="34"/>
  <c r="F26" i="34"/>
  <c r="G25" i="34"/>
  <c r="F25" i="34"/>
  <c r="H25" i="34" s="1"/>
  <c r="I25" i="34" s="1"/>
  <c r="H12" i="34" l="1"/>
  <c r="I12" i="34" s="1"/>
  <c r="H17" i="34"/>
  <c r="I17" i="34" s="1"/>
  <c r="H26" i="34"/>
  <c r="I26" i="34" s="1"/>
  <c r="H15" i="34"/>
  <c r="I15" i="34" s="1"/>
  <c r="I27" i="34"/>
  <c r="D16" i="34"/>
  <c r="D9" i="34" l="1"/>
  <c r="F12" i="36"/>
  <c r="H12" i="36" s="1"/>
  <c r="I12" i="36" s="1"/>
  <c r="G12" i="36"/>
  <c r="E9" i="36"/>
  <c r="F9" i="33"/>
  <c r="H9" i="33" s="1"/>
  <c r="I9" i="33" s="1"/>
  <c r="G9" i="33"/>
  <c r="G24" i="34" l="1"/>
  <c r="F24" i="34"/>
  <c r="H24" i="34" s="1"/>
  <c r="I24" i="34" s="1"/>
  <c r="G23" i="34"/>
  <c r="F23" i="34"/>
  <c r="G22" i="34"/>
  <c r="F22" i="34"/>
  <c r="G21" i="34"/>
  <c r="F21" i="34"/>
  <c r="G20" i="34"/>
  <c r="F20" i="34"/>
  <c r="G19" i="34"/>
  <c r="F19" i="34"/>
  <c r="H19" i="34" s="1"/>
  <c r="I19" i="34" s="1"/>
  <c r="D8" i="34"/>
  <c r="E53" i="20"/>
  <c r="H21" i="34" l="1"/>
  <c r="I21" i="34" s="1"/>
  <c r="H23" i="34"/>
  <c r="I23" i="34" s="1"/>
  <c r="H22" i="34"/>
  <c r="I22" i="34" s="1"/>
  <c r="H20" i="34"/>
  <c r="I20" i="34" s="1"/>
  <c r="G31" i="36" l="1"/>
  <c r="F31" i="36"/>
  <c r="H31" i="36" s="1"/>
  <c r="I31" i="36" s="1"/>
  <c r="G30" i="36"/>
  <c r="H30" i="36" s="1"/>
  <c r="I30" i="36" s="1"/>
  <c r="F30" i="36"/>
  <c r="G29" i="36"/>
  <c r="F29" i="36"/>
  <c r="G28" i="36"/>
  <c r="F28" i="36"/>
  <c r="H28" i="36" s="1"/>
  <c r="I28" i="36" s="1"/>
  <c r="G27" i="36"/>
  <c r="F27" i="36"/>
  <c r="G26" i="36"/>
  <c r="F26" i="36"/>
  <c r="H26" i="36" s="1"/>
  <c r="I26" i="36" s="1"/>
  <c r="G25" i="36"/>
  <c r="F25" i="36"/>
  <c r="H25" i="36" s="1"/>
  <c r="I25" i="36" s="1"/>
  <c r="G24" i="36"/>
  <c r="F24" i="36"/>
  <c r="G23" i="36"/>
  <c r="F23" i="36"/>
  <c r="G22" i="36"/>
  <c r="F22" i="36"/>
  <c r="H22" i="36" s="1"/>
  <c r="I22" i="36" s="1"/>
  <c r="G21" i="36"/>
  <c r="F21" i="36"/>
  <c r="G19" i="36"/>
  <c r="F19" i="36"/>
  <c r="H19" i="36" s="1"/>
  <c r="I19" i="36" s="1"/>
  <c r="G18" i="36"/>
  <c r="F18" i="36"/>
  <c r="H18" i="36" s="1"/>
  <c r="I18" i="36" s="1"/>
  <c r="G17" i="36"/>
  <c r="H17" i="36" s="1"/>
  <c r="I17" i="36" s="1"/>
  <c r="F17" i="36"/>
  <c r="G16" i="36"/>
  <c r="F16" i="36"/>
  <c r="G15" i="36"/>
  <c r="F15" i="36"/>
  <c r="H15" i="36" s="1"/>
  <c r="I15" i="36" s="1"/>
  <c r="G14" i="36"/>
  <c r="F14" i="36"/>
  <c r="G13" i="36"/>
  <c r="F13" i="36"/>
  <c r="H13" i="36" s="1"/>
  <c r="I13" i="36" s="1"/>
  <c r="D13" i="36"/>
  <c r="G11" i="36"/>
  <c r="F11" i="36"/>
  <c r="I10" i="36"/>
  <c r="G8" i="36"/>
  <c r="A2" i="36"/>
  <c r="G46" i="35"/>
  <c r="H46" i="35"/>
  <c r="G45" i="35"/>
  <c r="H45" i="35"/>
  <c r="M7" i="33"/>
  <c r="A2" i="34"/>
  <c r="A2" i="33"/>
  <c r="H28" i="35"/>
  <c r="G28" i="35"/>
  <c r="I28" i="35" s="1"/>
  <c r="J28" i="35" s="1"/>
  <c r="H29" i="35"/>
  <c r="G29" i="35"/>
  <c r="I29" i="35" s="1"/>
  <c r="J29" i="35" s="1"/>
  <c r="G24" i="35"/>
  <c r="H24" i="35"/>
  <c r="L50" i="32"/>
  <c r="N50" i="32"/>
  <c r="J50" i="32"/>
  <c r="E9" i="35"/>
  <c r="E10" i="35"/>
  <c r="E11" i="35"/>
  <c r="E8" i="35"/>
  <c r="A2" i="35"/>
  <c r="H44" i="35"/>
  <c r="G44" i="35"/>
  <c r="H43" i="35"/>
  <c r="G43" i="35"/>
  <c r="I43" i="35" s="1"/>
  <c r="J43" i="35" s="1"/>
  <c r="H42" i="35"/>
  <c r="G42" i="35"/>
  <c r="H41" i="35"/>
  <c r="G41" i="35"/>
  <c r="I41" i="35" s="1"/>
  <c r="J41" i="35" s="1"/>
  <c r="H40" i="35"/>
  <c r="G40" i="35"/>
  <c r="I40" i="35" s="1"/>
  <c r="J40" i="35" s="1"/>
  <c r="H39" i="35"/>
  <c r="G39" i="35"/>
  <c r="H38" i="35"/>
  <c r="G38" i="35"/>
  <c r="H37" i="35"/>
  <c r="G37" i="35"/>
  <c r="I37" i="35" s="1"/>
  <c r="J37" i="35" s="1"/>
  <c r="H36" i="35"/>
  <c r="G36" i="35"/>
  <c r="H35" i="35"/>
  <c r="G35" i="35"/>
  <c r="I35" i="35" s="1"/>
  <c r="J35" i="35" s="1"/>
  <c r="H34" i="35"/>
  <c r="G34" i="35"/>
  <c r="H33" i="35"/>
  <c r="G33" i="35"/>
  <c r="H32" i="35"/>
  <c r="G32" i="35"/>
  <c r="I32" i="35" s="1"/>
  <c r="J32" i="35" s="1"/>
  <c r="H31" i="35"/>
  <c r="G31" i="35"/>
  <c r="I31" i="35" s="1"/>
  <c r="J31" i="35" s="1"/>
  <c r="H30" i="35"/>
  <c r="G30" i="35"/>
  <c r="H27" i="35"/>
  <c r="G27" i="35"/>
  <c r="I27" i="35" s="1"/>
  <c r="J27" i="35" s="1"/>
  <c r="H26" i="35"/>
  <c r="G26" i="35"/>
  <c r="H25" i="35"/>
  <c r="G25" i="35"/>
  <c r="H23" i="35"/>
  <c r="G23" i="35"/>
  <c r="H22" i="35"/>
  <c r="G22" i="35"/>
  <c r="I22" i="35" s="1"/>
  <c r="J22" i="35" s="1"/>
  <c r="H21" i="35"/>
  <c r="G21" i="35"/>
  <c r="H20" i="35"/>
  <c r="G20" i="35"/>
  <c r="I20" i="35" s="1"/>
  <c r="J20" i="35" s="1"/>
  <c r="H19" i="35"/>
  <c r="G19" i="35"/>
  <c r="I19" i="35" s="1"/>
  <c r="J19" i="35" s="1"/>
  <c r="H18" i="35"/>
  <c r="G18" i="35"/>
  <c r="H17" i="35"/>
  <c r="G17" i="35"/>
  <c r="H16" i="35"/>
  <c r="G16" i="35"/>
  <c r="I16" i="35" s="1"/>
  <c r="J16" i="35" s="1"/>
  <c r="H15" i="35"/>
  <c r="G15" i="35"/>
  <c r="H14" i="35"/>
  <c r="G14" i="35"/>
  <c r="I14" i="35" s="1"/>
  <c r="J14" i="35" s="1"/>
  <c r="H13" i="35"/>
  <c r="G13" i="35"/>
  <c r="H12" i="35"/>
  <c r="G12" i="35"/>
  <c r="H11" i="35"/>
  <c r="G11" i="35"/>
  <c r="I11" i="35" s="1"/>
  <c r="J11" i="35" s="1"/>
  <c r="H10" i="35"/>
  <c r="G10" i="35"/>
  <c r="I10" i="35" s="1"/>
  <c r="J10" i="35" s="1"/>
  <c r="H9" i="35"/>
  <c r="G9" i="35"/>
  <c r="H8" i="35"/>
  <c r="G8" i="35"/>
  <c r="A1" i="35"/>
  <c r="C54" i="32"/>
  <c r="C53" i="32"/>
  <c r="C52" i="32"/>
  <c r="C51" i="32"/>
  <c r="C50" i="32"/>
  <c r="C49" i="32"/>
  <c r="D56" i="20"/>
  <c r="E54" i="20"/>
  <c r="G54" i="20" s="1"/>
  <c r="F54" i="20"/>
  <c r="D51" i="20"/>
  <c r="D49" i="20"/>
  <c r="D48" i="20"/>
  <c r="D45" i="20"/>
  <c r="G43" i="20"/>
  <c r="F43" i="20"/>
  <c r="H43" i="20" s="1"/>
  <c r="D42" i="20"/>
  <c r="D41" i="20"/>
  <c r="D40" i="20"/>
  <c r="D39" i="20"/>
  <c r="D38" i="20"/>
  <c r="D37" i="20"/>
  <c r="D36" i="20"/>
  <c r="D34" i="20"/>
  <c r="D33" i="20"/>
  <c r="D32" i="20"/>
  <c r="D31" i="20"/>
  <c r="D30" i="20"/>
  <c r="D29" i="20"/>
  <c r="D28" i="20"/>
  <c r="D43" i="20" s="1"/>
  <c r="D25" i="20"/>
  <c r="D67" i="19"/>
  <c r="D66" i="19"/>
  <c r="D71" i="19"/>
  <c r="D74" i="19"/>
  <c r="D73" i="19"/>
  <c r="D78" i="19"/>
  <c r="D79" i="19"/>
  <c r="D84" i="19"/>
  <c r="D57" i="19"/>
  <c r="D51" i="19"/>
  <c r="D48" i="19"/>
  <c r="D28" i="19"/>
  <c r="D27" i="19"/>
  <c r="D26" i="19"/>
  <c r="D25" i="19"/>
  <c r="D24" i="19"/>
  <c r="D23" i="19"/>
  <c r="D21" i="19"/>
  <c r="D20" i="19"/>
  <c r="D19" i="19"/>
  <c r="D18" i="19"/>
  <c r="D17" i="19"/>
  <c r="D13" i="19"/>
  <c r="D12" i="19"/>
  <c r="D10" i="19"/>
  <c r="D9" i="19"/>
  <c r="D80" i="19"/>
  <c r="G80" i="19"/>
  <c r="F80" i="19"/>
  <c r="H80" i="19" s="1"/>
  <c r="G79" i="19"/>
  <c r="F79" i="19"/>
  <c r="H79" i="19" s="1"/>
  <c r="G78" i="19"/>
  <c r="F78" i="19"/>
  <c r="H78" i="19" s="1"/>
  <c r="G77" i="19"/>
  <c r="F77" i="19"/>
  <c r="H77" i="19" s="1"/>
  <c r="I77" i="19" s="1"/>
  <c r="G76" i="19"/>
  <c r="F76" i="19"/>
  <c r="H76" i="19" s="1"/>
  <c r="I76" i="19" s="1"/>
  <c r="G67" i="19"/>
  <c r="F67" i="19"/>
  <c r="H67" i="19" s="1"/>
  <c r="G66" i="19"/>
  <c r="F66" i="19"/>
  <c r="H66" i="19" s="1"/>
  <c r="D61" i="19"/>
  <c r="G62" i="19"/>
  <c r="F62" i="19"/>
  <c r="H62" i="19" s="1"/>
  <c r="I62" i="19" s="1"/>
  <c r="G61" i="19"/>
  <c r="H61" i="19" s="1"/>
  <c r="F61" i="19"/>
  <c r="F54" i="19"/>
  <c r="G54" i="19"/>
  <c r="H54" i="19" s="1"/>
  <c r="D53" i="19"/>
  <c r="D49" i="19"/>
  <c r="D32" i="19"/>
  <c r="J28" i="30"/>
  <c r="G28" i="30"/>
  <c r="D42" i="19"/>
  <c r="D41" i="19"/>
  <c r="D40" i="19"/>
  <c r="F32" i="19"/>
  <c r="H32" i="19" s="1"/>
  <c r="I32" i="19" s="1"/>
  <c r="G32" i="19"/>
  <c r="D30" i="19"/>
  <c r="D29" i="19"/>
  <c r="D15" i="19"/>
  <c r="H14" i="36" l="1"/>
  <c r="I14" i="36" s="1"/>
  <c r="H24" i="36"/>
  <c r="I24" i="36" s="1"/>
  <c r="I45" i="35"/>
  <c r="J45" i="35" s="1"/>
  <c r="I24" i="35"/>
  <c r="J24" i="35" s="1"/>
  <c r="I46" i="35"/>
  <c r="J46" i="35" s="1"/>
  <c r="I25" i="35"/>
  <c r="J25" i="35" s="1"/>
  <c r="I8" i="35"/>
  <c r="J8" i="35" s="1"/>
  <c r="I13" i="35"/>
  <c r="J13" i="35" s="1"/>
  <c r="I26" i="35"/>
  <c r="J26" i="35" s="1"/>
  <c r="I34" i="35"/>
  <c r="J34" i="35" s="1"/>
  <c r="I9" i="35"/>
  <c r="J9" i="35" s="1"/>
  <c r="I15" i="35"/>
  <c r="J15" i="35" s="1"/>
  <c r="I21" i="35"/>
  <c r="J21" i="35" s="1"/>
  <c r="I30" i="35"/>
  <c r="J30" i="35" s="1"/>
  <c r="I36" i="35"/>
  <c r="J36" i="35" s="1"/>
  <c r="I42" i="35"/>
  <c r="J42" i="35" s="1"/>
  <c r="H21" i="36"/>
  <c r="I21" i="36" s="1"/>
  <c r="H27" i="36"/>
  <c r="I27" i="36" s="1"/>
  <c r="F8" i="36"/>
  <c r="H8" i="36" s="1"/>
  <c r="I8" i="36" s="1"/>
  <c r="H16" i="36"/>
  <c r="I16" i="36" s="1"/>
  <c r="H23" i="36"/>
  <c r="I23" i="36" s="1"/>
  <c r="H29" i="36"/>
  <c r="I29" i="36" s="1"/>
  <c r="H11" i="36"/>
  <c r="I11" i="36" s="1"/>
  <c r="F9" i="36"/>
  <c r="G9" i="36"/>
  <c r="I39" i="35"/>
  <c r="J39" i="35" s="1"/>
  <c r="I44" i="35"/>
  <c r="J44" i="35" s="1"/>
  <c r="I12" i="35"/>
  <c r="J12" i="35" s="1"/>
  <c r="I17" i="35"/>
  <c r="J17" i="35" s="1"/>
  <c r="I18" i="35"/>
  <c r="J18" i="35" s="1"/>
  <c r="I23" i="35"/>
  <c r="J23" i="35" s="1"/>
  <c r="I33" i="35"/>
  <c r="J33" i="35" s="1"/>
  <c r="I38" i="35"/>
  <c r="J38" i="35" s="1"/>
  <c r="H54" i="20"/>
  <c r="I54" i="20" s="1"/>
  <c r="I66" i="19"/>
  <c r="I67" i="19"/>
  <c r="I80" i="19"/>
  <c r="I79" i="19"/>
  <c r="I78" i="19"/>
  <c r="I61" i="19"/>
  <c r="I54" i="19"/>
  <c r="J47" i="35" l="1"/>
  <c r="C20" i="22" s="1"/>
  <c r="H9" i="36"/>
  <c r="I9" i="36" s="1"/>
  <c r="I32" i="36" s="1"/>
  <c r="C17" i="22" s="1"/>
  <c r="D14" i="19"/>
  <c r="G11" i="34" l="1"/>
  <c r="F11" i="34"/>
  <c r="G10" i="34"/>
  <c r="F10" i="34"/>
  <c r="G9" i="34"/>
  <c r="F9" i="34"/>
  <c r="G8" i="34"/>
  <c r="F8" i="34"/>
  <c r="H8" i="34" s="1"/>
  <c r="I8" i="34" s="1"/>
  <c r="G32" i="33"/>
  <c r="F32" i="33"/>
  <c r="H32" i="33" s="1"/>
  <c r="I32" i="33" s="1"/>
  <c r="G31" i="33"/>
  <c r="H31" i="33" s="1"/>
  <c r="I31" i="33" s="1"/>
  <c r="F31" i="33"/>
  <c r="G30" i="33"/>
  <c r="F30" i="33"/>
  <c r="G29" i="33"/>
  <c r="F29" i="33"/>
  <c r="H29" i="33" s="1"/>
  <c r="I29" i="33" s="1"/>
  <c r="G28" i="33"/>
  <c r="H28" i="33" s="1"/>
  <c r="I28" i="33" s="1"/>
  <c r="F28" i="33"/>
  <c r="G27" i="33"/>
  <c r="F27" i="33"/>
  <c r="G26" i="33"/>
  <c r="F26" i="33"/>
  <c r="H26" i="33" s="1"/>
  <c r="I26" i="33" s="1"/>
  <c r="G25" i="33"/>
  <c r="F25" i="33"/>
  <c r="G24" i="33"/>
  <c r="F24" i="33"/>
  <c r="G23" i="33"/>
  <c r="F23" i="33"/>
  <c r="H23" i="33" s="1"/>
  <c r="I23" i="33" s="1"/>
  <c r="G22" i="33"/>
  <c r="F22" i="33"/>
  <c r="G21" i="33"/>
  <c r="F21" i="33"/>
  <c r="H21" i="33" s="1"/>
  <c r="I21" i="33" s="1"/>
  <c r="G20" i="33"/>
  <c r="F20" i="33"/>
  <c r="H20" i="33" s="1"/>
  <c r="I20" i="33" s="1"/>
  <c r="G19" i="33"/>
  <c r="H19" i="33" s="1"/>
  <c r="I19" i="33" s="1"/>
  <c r="F19" i="33"/>
  <c r="G17" i="33"/>
  <c r="F17" i="33"/>
  <c r="G16" i="33"/>
  <c r="G15" i="33"/>
  <c r="F15" i="33"/>
  <c r="H15" i="33" s="1"/>
  <c r="I15" i="33" s="1"/>
  <c r="G14" i="33"/>
  <c r="F14" i="33"/>
  <c r="H14" i="33" s="1"/>
  <c r="I14" i="33" s="1"/>
  <c r="G13" i="33"/>
  <c r="F13" i="33"/>
  <c r="H13" i="33" s="1"/>
  <c r="I13" i="33" s="1"/>
  <c r="G12" i="33"/>
  <c r="F12" i="33"/>
  <c r="H12" i="33" s="1"/>
  <c r="I12" i="33" s="1"/>
  <c r="G11" i="33"/>
  <c r="G10" i="33"/>
  <c r="F10" i="33"/>
  <c r="G8" i="33"/>
  <c r="F8" i="33"/>
  <c r="H8" i="33" s="1"/>
  <c r="I8" i="33" s="1"/>
  <c r="D8" i="33"/>
  <c r="E7" i="33"/>
  <c r="G7" i="33" s="1"/>
  <c r="H25" i="33" l="1"/>
  <c r="I25" i="33" s="1"/>
  <c r="H10" i="33"/>
  <c r="I10" i="33" s="1"/>
  <c r="H17" i="33"/>
  <c r="I17" i="33" s="1"/>
  <c r="H24" i="33"/>
  <c r="I24" i="33" s="1"/>
  <c r="H30" i="33"/>
  <c r="I30" i="33" s="1"/>
  <c r="H27" i="33"/>
  <c r="I27" i="33" s="1"/>
  <c r="H22" i="33"/>
  <c r="I22" i="33" s="1"/>
  <c r="H11" i="34"/>
  <c r="I11" i="34" s="1"/>
  <c r="H9" i="34"/>
  <c r="I9" i="34" s="1"/>
  <c r="I28" i="34" s="1"/>
  <c r="H10" i="34"/>
  <c r="I10" i="34" s="1"/>
  <c r="F7" i="33"/>
  <c r="H7" i="33"/>
  <c r="I7" i="33" s="1"/>
  <c r="F11" i="33"/>
  <c r="H11" i="33" s="1"/>
  <c r="I11" i="33" s="1"/>
  <c r="F16" i="33"/>
  <c r="H16" i="33" s="1"/>
  <c r="I16" i="33" s="1"/>
  <c r="C21" i="22" l="1"/>
  <c r="I33" i="33"/>
  <c r="C7" i="22" s="1"/>
  <c r="G204" i="31" l="1"/>
  <c r="F204" i="31"/>
  <c r="G203" i="31"/>
  <c r="F203" i="31"/>
  <c r="G202" i="31"/>
  <c r="F202" i="31"/>
  <c r="H202" i="31" s="1"/>
  <c r="I202" i="31" s="1"/>
  <c r="H204" i="31" l="1"/>
  <c r="I204" i="31" s="1"/>
  <c r="H203" i="31"/>
  <c r="I203" i="31" s="1"/>
  <c r="E120" i="31" l="1"/>
  <c r="E121" i="31"/>
  <c r="I43" i="20" l="1"/>
  <c r="D11" i="19"/>
  <c r="B55" i="32" l="1"/>
  <c r="S15" i="32" l="1"/>
  <c r="S16" i="32"/>
  <c r="S17" i="32"/>
  <c r="S18" i="32"/>
  <c r="S19" i="32"/>
  <c r="S20" i="32"/>
  <c r="S21" i="32"/>
  <c r="S22" i="32"/>
  <c r="S23" i="32"/>
  <c r="S24" i="32"/>
  <c r="S25" i="32"/>
  <c r="S26" i="32"/>
  <c r="S27" i="32"/>
  <c r="S28" i="32"/>
  <c r="S29" i="32"/>
  <c r="S30" i="32"/>
  <c r="S31" i="32"/>
  <c r="S32" i="32"/>
  <c r="S33" i="32"/>
  <c r="S34" i="32"/>
  <c r="S35" i="32"/>
  <c r="S36" i="32"/>
  <c r="S37" i="32"/>
  <c r="S38" i="32"/>
  <c r="S39" i="32"/>
  <c r="S40" i="32"/>
  <c r="S41" i="32"/>
  <c r="S42" i="32"/>
  <c r="S43" i="32"/>
  <c r="S44" i="32"/>
  <c r="S14" i="32"/>
  <c r="D42" i="32"/>
  <c r="G42" i="32"/>
  <c r="H42" i="32" s="1"/>
  <c r="J42" i="32"/>
  <c r="L42" i="32"/>
  <c r="N42" i="32"/>
  <c r="P42" i="32"/>
  <c r="R42" i="32"/>
  <c r="D44" i="32"/>
  <c r="J44" i="32"/>
  <c r="L44" i="32"/>
  <c r="N44" i="32"/>
  <c r="P44" i="32"/>
  <c r="R44" i="32"/>
  <c r="J7" i="30"/>
  <c r="H8" i="30"/>
  <c r="H9" i="30"/>
  <c r="H10" i="30"/>
  <c r="H11" i="30"/>
  <c r="H12" i="30"/>
  <c r="H13" i="30"/>
  <c r="H14" i="30"/>
  <c r="H15" i="30"/>
  <c r="H16" i="30"/>
  <c r="H17" i="30"/>
  <c r="H18" i="30"/>
  <c r="H19" i="30"/>
  <c r="H20" i="30"/>
  <c r="H21" i="30"/>
  <c r="H22" i="30"/>
  <c r="H7" i="30"/>
  <c r="G8" i="30"/>
  <c r="G9" i="30"/>
  <c r="G10" i="30"/>
  <c r="G11" i="30"/>
  <c r="G12" i="30"/>
  <c r="G13" i="30"/>
  <c r="G14" i="30"/>
  <c r="G15" i="30"/>
  <c r="G16" i="30"/>
  <c r="G17" i="30"/>
  <c r="G18" i="30"/>
  <c r="G19" i="30"/>
  <c r="G20" i="30"/>
  <c r="G21" i="30"/>
  <c r="G22" i="30"/>
  <c r="G23" i="30"/>
  <c r="G7" i="30"/>
  <c r="E77" i="32"/>
  <c r="R41" i="32"/>
  <c r="P41" i="32"/>
  <c r="N41" i="32"/>
  <c r="L41" i="32"/>
  <c r="J41" i="32"/>
  <c r="G41" i="32"/>
  <c r="H41" i="32" s="1"/>
  <c r="D41" i="32"/>
  <c r="R40" i="32"/>
  <c r="P40" i="32"/>
  <c r="N40" i="32"/>
  <c r="L40" i="32"/>
  <c r="J40" i="32"/>
  <c r="H40" i="32"/>
  <c r="G40" i="32"/>
  <c r="D40" i="32"/>
  <c r="R39" i="32"/>
  <c r="P39" i="32"/>
  <c r="N39" i="32"/>
  <c r="L39" i="32"/>
  <c r="J39" i="32"/>
  <c r="H39" i="32"/>
  <c r="G39" i="32"/>
  <c r="D39" i="32"/>
  <c r="R37" i="32"/>
  <c r="P37" i="32"/>
  <c r="N37" i="32"/>
  <c r="L37" i="32"/>
  <c r="J37" i="32"/>
  <c r="G37" i="32"/>
  <c r="H37" i="32" s="1"/>
  <c r="D37" i="32"/>
  <c r="R36" i="32"/>
  <c r="P36" i="32"/>
  <c r="N36" i="32"/>
  <c r="L36" i="32"/>
  <c r="J36" i="32"/>
  <c r="G36" i="32"/>
  <c r="H36" i="32" s="1"/>
  <c r="D36" i="32"/>
  <c r="R35" i="32"/>
  <c r="P35" i="32"/>
  <c r="N35" i="32"/>
  <c r="L35" i="32"/>
  <c r="J35" i="32"/>
  <c r="G35" i="32"/>
  <c r="H35" i="32" s="1"/>
  <c r="D35" i="32"/>
  <c r="R33" i="32"/>
  <c r="P33" i="32"/>
  <c r="N33" i="32"/>
  <c r="L33" i="32"/>
  <c r="J33" i="32"/>
  <c r="G33" i="32"/>
  <c r="H33" i="32" s="1"/>
  <c r="D33" i="32"/>
  <c r="R32" i="32"/>
  <c r="P32" i="32"/>
  <c r="N32" i="32"/>
  <c r="L32" i="32"/>
  <c r="J32" i="32"/>
  <c r="G32" i="32"/>
  <c r="H32" i="32" s="1"/>
  <c r="D32" i="32"/>
  <c r="R31" i="32"/>
  <c r="P31" i="32"/>
  <c r="N31" i="32"/>
  <c r="L31" i="32"/>
  <c r="J31" i="32"/>
  <c r="G31" i="32"/>
  <c r="H31" i="32" s="1"/>
  <c r="D31" i="32"/>
  <c r="R29" i="32"/>
  <c r="P29" i="32"/>
  <c r="N29" i="32"/>
  <c r="L29" i="32"/>
  <c r="J29" i="32"/>
  <c r="G29" i="32"/>
  <c r="H29" i="32" s="1"/>
  <c r="D29" i="32"/>
  <c r="R28" i="32"/>
  <c r="P28" i="32"/>
  <c r="N28" i="32"/>
  <c r="L28" i="32"/>
  <c r="J28" i="32"/>
  <c r="G28" i="32"/>
  <c r="H28" i="32" s="1"/>
  <c r="D28" i="32"/>
  <c r="R26" i="32"/>
  <c r="P26" i="32"/>
  <c r="N26" i="32"/>
  <c r="L26" i="32"/>
  <c r="J26" i="32"/>
  <c r="H26" i="32"/>
  <c r="G26" i="32"/>
  <c r="D26" i="32"/>
  <c r="R25" i="32"/>
  <c r="P25" i="32"/>
  <c r="N25" i="32"/>
  <c r="L25" i="32"/>
  <c r="J25" i="32"/>
  <c r="G25" i="32"/>
  <c r="H25" i="32" s="1"/>
  <c r="D25" i="32"/>
  <c r="R24" i="32"/>
  <c r="P24" i="32"/>
  <c r="N24" i="32"/>
  <c r="L24" i="32"/>
  <c r="J24" i="32"/>
  <c r="G24" i="32"/>
  <c r="H24" i="32" s="1"/>
  <c r="D24" i="32"/>
  <c r="R23" i="32"/>
  <c r="P23" i="32"/>
  <c r="N23" i="32"/>
  <c r="L23" i="32"/>
  <c r="J23" i="32"/>
  <c r="G23" i="32"/>
  <c r="H23" i="32" s="1"/>
  <c r="D23" i="32"/>
  <c r="R22" i="32"/>
  <c r="P22" i="32"/>
  <c r="N22" i="32"/>
  <c r="L22" i="32"/>
  <c r="J22" i="32"/>
  <c r="G22" i="32"/>
  <c r="H22" i="32" s="1"/>
  <c r="D22" i="32"/>
  <c r="R20" i="32"/>
  <c r="P20" i="32"/>
  <c r="N20" i="32"/>
  <c r="L20" i="32"/>
  <c r="J20" i="32"/>
  <c r="G20" i="32"/>
  <c r="H20" i="32" s="1"/>
  <c r="D20" i="32"/>
  <c r="R19" i="32"/>
  <c r="P19" i="32"/>
  <c r="N19" i="32"/>
  <c r="L19" i="32"/>
  <c r="J19" i="32"/>
  <c r="G19" i="32"/>
  <c r="H19" i="32" s="1"/>
  <c r="D19" i="32"/>
  <c r="R18" i="32"/>
  <c r="P18" i="32"/>
  <c r="N18" i="32"/>
  <c r="L18" i="32"/>
  <c r="J18" i="32"/>
  <c r="G18" i="32"/>
  <c r="H18" i="32" s="1"/>
  <c r="D18" i="32"/>
  <c r="R16" i="32"/>
  <c r="P16" i="32"/>
  <c r="N16" i="32"/>
  <c r="L16" i="32"/>
  <c r="J16" i="32"/>
  <c r="G16" i="32"/>
  <c r="H16" i="32" s="1"/>
  <c r="D16" i="32"/>
  <c r="R15" i="32"/>
  <c r="P15" i="32"/>
  <c r="N15" i="32"/>
  <c r="L15" i="32"/>
  <c r="J15" i="32"/>
  <c r="H15" i="32"/>
  <c r="G15" i="32"/>
  <c r="D15" i="32"/>
  <c r="R14" i="32"/>
  <c r="P14" i="32"/>
  <c r="N14" i="32"/>
  <c r="L14" i="32"/>
  <c r="J14" i="32"/>
  <c r="G14" i="32"/>
  <c r="H14" i="32" s="1"/>
  <c r="D14" i="32"/>
  <c r="R12" i="32"/>
  <c r="Q12" i="32"/>
  <c r="P12" i="32"/>
  <c r="N12" i="32"/>
  <c r="L12" i="32"/>
  <c r="J12" i="32"/>
  <c r="G12" i="32"/>
  <c r="H12" i="32" s="1"/>
  <c r="D12" i="32"/>
  <c r="Q11" i="32"/>
  <c r="R11" i="32" s="1"/>
  <c r="P11" i="32"/>
  <c r="N11" i="32"/>
  <c r="L11" i="32"/>
  <c r="J11" i="32"/>
  <c r="G11" i="32"/>
  <c r="H11" i="32" s="1"/>
  <c r="D11" i="32"/>
  <c r="Q10" i="32"/>
  <c r="R10" i="32" s="1"/>
  <c r="O10" i="32"/>
  <c r="P10" i="32" s="1"/>
  <c r="N10" i="32"/>
  <c r="L10" i="32"/>
  <c r="J10" i="32"/>
  <c r="G10" i="32"/>
  <c r="H10" i="32" s="1"/>
  <c r="D10" i="32"/>
  <c r="R8" i="32"/>
  <c r="Q8" i="32"/>
  <c r="P8" i="32"/>
  <c r="N8" i="32"/>
  <c r="L8" i="32"/>
  <c r="J8" i="32"/>
  <c r="G8" i="32"/>
  <c r="H8" i="32" s="1"/>
  <c r="D8" i="32"/>
  <c r="R7" i="32"/>
  <c r="Q7" i="32"/>
  <c r="P7" i="32"/>
  <c r="N7" i="32"/>
  <c r="L7" i="32"/>
  <c r="J7" i="32"/>
  <c r="G7" i="32"/>
  <c r="H7" i="32" s="1"/>
  <c r="D7" i="32"/>
  <c r="R6" i="32"/>
  <c r="O6" i="32"/>
  <c r="P6" i="32" s="1"/>
  <c r="N6" i="32"/>
  <c r="L6" i="32"/>
  <c r="J6" i="32"/>
  <c r="G6" i="32"/>
  <c r="H6" i="32" s="1"/>
  <c r="D6" i="32"/>
  <c r="R4" i="32"/>
  <c r="Q4" i="32"/>
  <c r="P4" i="32"/>
  <c r="N4" i="32"/>
  <c r="L4" i="32"/>
  <c r="J4" i="32"/>
  <c r="G4" i="32"/>
  <c r="H4" i="32" s="1"/>
  <c r="D4" i="32"/>
  <c r="R3" i="32"/>
  <c r="Q3" i="32"/>
  <c r="P3" i="32"/>
  <c r="N3" i="32"/>
  <c r="L3" i="32"/>
  <c r="J3" i="32"/>
  <c r="G3" i="32"/>
  <c r="H3" i="32" s="1"/>
  <c r="D3" i="32"/>
  <c r="R2" i="32"/>
  <c r="O2" i="32"/>
  <c r="P2" i="32" s="1"/>
  <c r="N2" i="32"/>
  <c r="L2" i="32"/>
  <c r="J2" i="32"/>
  <c r="H2" i="32"/>
  <c r="G2" i="32"/>
  <c r="D2" i="32"/>
  <c r="D46" i="32" l="1"/>
  <c r="D47" i="32" s="1"/>
  <c r="J46" i="32"/>
  <c r="J47" i="32" s="1"/>
  <c r="N46" i="32"/>
  <c r="N47" i="32" s="1"/>
  <c r="P46" i="32"/>
  <c r="L46" i="32"/>
  <c r="L47" i="32" s="1"/>
  <c r="R46" i="32"/>
  <c r="H46" i="32"/>
  <c r="A2" i="31" l="1"/>
  <c r="G201" i="31"/>
  <c r="F201" i="31"/>
  <c r="H201" i="31" s="1"/>
  <c r="I201" i="31" s="1"/>
  <c r="G200" i="31"/>
  <c r="F200" i="31"/>
  <c r="H200" i="31" s="1"/>
  <c r="I200" i="31" s="1"/>
  <c r="G199" i="31"/>
  <c r="F199" i="31"/>
  <c r="H199" i="31" s="1"/>
  <c r="I199" i="31" s="1"/>
  <c r="G198" i="31"/>
  <c r="F198" i="31"/>
  <c r="H198" i="31" s="1"/>
  <c r="I198" i="31" s="1"/>
  <c r="G197" i="31"/>
  <c r="F197" i="31"/>
  <c r="G196" i="31"/>
  <c r="H196" i="31" s="1"/>
  <c r="I196" i="31" s="1"/>
  <c r="F196" i="31"/>
  <c r="G195" i="31"/>
  <c r="F195" i="31"/>
  <c r="H195" i="31" s="1"/>
  <c r="I195" i="31" s="1"/>
  <c r="G194" i="31"/>
  <c r="F194" i="31"/>
  <c r="H194" i="31" s="1"/>
  <c r="I194" i="31" s="1"/>
  <c r="G193" i="31"/>
  <c r="F193" i="31"/>
  <c r="H193" i="31" s="1"/>
  <c r="I193" i="31" s="1"/>
  <c r="I192" i="31"/>
  <c r="G191" i="31"/>
  <c r="F191" i="31"/>
  <c r="G190" i="31"/>
  <c r="F190" i="31"/>
  <c r="G189" i="31"/>
  <c r="F189" i="31"/>
  <c r="G187" i="31"/>
  <c r="F187" i="31"/>
  <c r="G185" i="31"/>
  <c r="F185" i="31"/>
  <c r="D185" i="31"/>
  <c r="G184" i="31"/>
  <c r="F184" i="31"/>
  <c r="D184" i="31"/>
  <c r="E183" i="31"/>
  <c r="E182" i="31"/>
  <c r="F182" i="31" s="1"/>
  <c r="G181" i="31"/>
  <c r="F181" i="31"/>
  <c r="G180" i="31"/>
  <c r="F180" i="31"/>
  <c r="G177" i="31"/>
  <c r="F177" i="31"/>
  <c r="G176" i="31"/>
  <c r="F176" i="31"/>
  <c r="G175" i="31"/>
  <c r="F175" i="31"/>
  <c r="H175" i="31" s="1"/>
  <c r="I175" i="31" s="1"/>
  <c r="G174" i="31"/>
  <c r="F174" i="31"/>
  <c r="G173" i="31"/>
  <c r="F173" i="31"/>
  <c r="G172" i="31"/>
  <c r="F172" i="31"/>
  <c r="H172" i="31" s="1"/>
  <c r="I172" i="31" s="1"/>
  <c r="G171" i="31"/>
  <c r="F171" i="31"/>
  <c r="G168" i="31"/>
  <c r="F168" i="31"/>
  <c r="G167" i="31"/>
  <c r="F167" i="31"/>
  <c r="H167" i="31" s="1"/>
  <c r="I167" i="31" s="1"/>
  <c r="G166" i="31"/>
  <c r="F166" i="31"/>
  <c r="G159" i="31"/>
  <c r="F159" i="31"/>
  <c r="G158" i="31"/>
  <c r="F158" i="31"/>
  <c r="H158" i="31" s="1"/>
  <c r="I158" i="31" s="1"/>
  <c r="G156" i="31"/>
  <c r="F156" i="31"/>
  <c r="H156" i="31" s="1"/>
  <c r="I156" i="31" s="1"/>
  <c r="G155" i="31"/>
  <c r="F155" i="31"/>
  <c r="G154" i="31"/>
  <c r="F154" i="31"/>
  <c r="G152" i="31"/>
  <c r="F152" i="31"/>
  <c r="G151" i="31"/>
  <c r="F151" i="31"/>
  <c r="G150" i="31"/>
  <c r="F150" i="31"/>
  <c r="G149" i="31"/>
  <c r="F149" i="31"/>
  <c r="H149" i="31" s="1"/>
  <c r="I149" i="31" s="1"/>
  <c r="G148" i="31"/>
  <c r="F148" i="31"/>
  <c r="H148" i="31" s="1"/>
  <c r="I148" i="31" s="1"/>
  <c r="G147" i="31"/>
  <c r="F147" i="31"/>
  <c r="G146" i="31"/>
  <c r="F146" i="31"/>
  <c r="G145" i="31"/>
  <c r="F145" i="31"/>
  <c r="G143" i="31"/>
  <c r="F143" i="31"/>
  <c r="G142" i="31"/>
  <c r="F142" i="31"/>
  <c r="H142" i="31" s="1"/>
  <c r="I142" i="31" s="1"/>
  <c r="G141" i="31"/>
  <c r="F141" i="31"/>
  <c r="H141" i="31" s="1"/>
  <c r="I141" i="31" s="1"/>
  <c r="G140" i="31"/>
  <c r="F140" i="31"/>
  <c r="G139" i="31"/>
  <c r="F139" i="31"/>
  <c r="G138" i="31"/>
  <c r="F138" i="31"/>
  <c r="G137" i="31"/>
  <c r="F137" i="31"/>
  <c r="G136" i="31"/>
  <c r="F136" i="31"/>
  <c r="G133" i="31"/>
  <c r="F133" i="31"/>
  <c r="H133" i="31" s="1"/>
  <c r="I133" i="31" s="1"/>
  <c r="G132" i="31"/>
  <c r="F132" i="31"/>
  <c r="G131" i="31"/>
  <c r="F131" i="31"/>
  <c r="G130" i="31"/>
  <c r="F130" i="31"/>
  <c r="G129" i="31"/>
  <c r="F129" i="31"/>
  <c r="G128" i="31"/>
  <c r="F128" i="31"/>
  <c r="G126" i="31"/>
  <c r="F126" i="31"/>
  <c r="H126" i="31" s="1"/>
  <c r="I126" i="31" s="1"/>
  <c r="G125" i="31"/>
  <c r="F125" i="31"/>
  <c r="G124" i="31"/>
  <c r="F124" i="31"/>
  <c r="E122" i="31"/>
  <c r="G121" i="31"/>
  <c r="F121" i="31"/>
  <c r="G120" i="31"/>
  <c r="F120" i="31"/>
  <c r="H120" i="31" s="1"/>
  <c r="I120" i="31" s="1"/>
  <c r="G118" i="31"/>
  <c r="F118" i="31"/>
  <c r="G117" i="31"/>
  <c r="F117" i="31"/>
  <c r="D117" i="31"/>
  <c r="G109" i="31"/>
  <c r="F109" i="31"/>
  <c r="D107" i="31"/>
  <c r="D109" i="31" s="1"/>
  <c r="G103" i="31"/>
  <c r="F103" i="31"/>
  <c r="G102" i="31"/>
  <c r="F102" i="31"/>
  <c r="H102" i="31" s="1"/>
  <c r="I102" i="31" s="1"/>
  <c r="G101" i="31"/>
  <c r="F101" i="31"/>
  <c r="H101" i="31" s="1"/>
  <c r="I101" i="31" s="1"/>
  <c r="G100" i="31"/>
  <c r="F100" i="31"/>
  <c r="G98" i="31"/>
  <c r="F98" i="31"/>
  <c r="G97" i="31"/>
  <c r="F97" i="31"/>
  <c r="G96" i="31"/>
  <c r="H96" i="31" s="1"/>
  <c r="I96" i="31" s="1"/>
  <c r="F96" i="31"/>
  <c r="G89" i="31"/>
  <c r="F89" i="31"/>
  <c r="H89" i="31" s="1"/>
  <c r="I89" i="31" s="1"/>
  <c r="G88" i="31"/>
  <c r="F88" i="31"/>
  <c r="H88" i="31" s="1"/>
  <c r="I88" i="31" s="1"/>
  <c r="G86" i="31"/>
  <c r="F86" i="31"/>
  <c r="G85" i="31"/>
  <c r="F85" i="31"/>
  <c r="G84" i="31"/>
  <c r="F84" i="31"/>
  <c r="G83" i="31"/>
  <c r="F83" i="31"/>
  <c r="G82" i="31"/>
  <c r="F82" i="31"/>
  <c r="H82" i="31" s="1"/>
  <c r="I82" i="31" s="1"/>
  <c r="G81" i="31"/>
  <c r="F81" i="31"/>
  <c r="G80" i="31"/>
  <c r="F80" i="31"/>
  <c r="G78" i="31"/>
  <c r="F78" i="31"/>
  <c r="G77" i="31"/>
  <c r="F77" i="31"/>
  <c r="G76" i="31"/>
  <c r="H76" i="31" s="1"/>
  <c r="I76" i="31" s="1"/>
  <c r="F76" i="31"/>
  <c r="G74" i="31"/>
  <c r="F74" i="31"/>
  <c r="G72" i="31"/>
  <c r="F72" i="31"/>
  <c r="G71" i="31"/>
  <c r="F71" i="31"/>
  <c r="G70" i="31"/>
  <c r="F70" i="31"/>
  <c r="G69" i="31"/>
  <c r="F69" i="31"/>
  <c r="G68" i="31"/>
  <c r="H68" i="31" s="1"/>
  <c r="I68" i="31" s="1"/>
  <c r="F68" i="31"/>
  <c r="G67" i="31"/>
  <c r="F67" i="31"/>
  <c r="H67" i="31" s="1"/>
  <c r="I67" i="31" s="1"/>
  <c r="G66" i="31"/>
  <c r="F66" i="31"/>
  <c r="G65" i="31"/>
  <c r="F65" i="31"/>
  <c r="G63" i="31"/>
  <c r="F63" i="31"/>
  <c r="G62" i="31"/>
  <c r="F62" i="31"/>
  <c r="G61" i="31"/>
  <c r="F61" i="31"/>
  <c r="G60" i="31"/>
  <c r="F60" i="31"/>
  <c r="H60" i="31" s="1"/>
  <c r="I60" i="31" s="1"/>
  <c r="G59" i="31"/>
  <c r="F59" i="31"/>
  <c r="G58" i="31"/>
  <c r="F58" i="31"/>
  <c r="G57" i="31"/>
  <c r="F57" i="31"/>
  <c r="G56" i="31"/>
  <c r="F56" i="31"/>
  <c r="G54" i="31"/>
  <c r="F54" i="31"/>
  <c r="G53" i="31"/>
  <c r="F53" i="31"/>
  <c r="D53" i="31"/>
  <c r="G45" i="31"/>
  <c r="F45" i="31"/>
  <c r="H45" i="31" s="1"/>
  <c r="D43" i="31"/>
  <c r="D45" i="31" s="1"/>
  <c r="G39" i="31"/>
  <c r="F39" i="31"/>
  <c r="G37" i="31"/>
  <c r="F37" i="31"/>
  <c r="G36" i="31"/>
  <c r="F36" i="31"/>
  <c r="F34" i="31"/>
  <c r="G34" i="31"/>
  <c r="G32" i="31"/>
  <c r="F32" i="31"/>
  <c r="G31" i="31"/>
  <c r="F31" i="31"/>
  <c r="G30" i="31"/>
  <c r="F30" i="31"/>
  <c r="G28" i="31"/>
  <c r="F28" i="31"/>
  <c r="G27" i="31"/>
  <c r="F27" i="31"/>
  <c r="E26" i="31"/>
  <c r="E25" i="31"/>
  <c r="F25" i="31" s="1"/>
  <c r="E24" i="31"/>
  <c r="G22" i="31"/>
  <c r="F22" i="31"/>
  <c r="G21" i="31"/>
  <c r="F21" i="31"/>
  <c r="G20" i="31"/>
  <c r="F20" i="31"/>
  <c r="G19" i="31"/>
  <c r="F19" i="31"/>
  <c r="G16" i="31"/>
  <c r="F16" i="31"/>
  <c r="H16" i="31" s="1"/>
  <c r="I16" i="31" s="1"/>
  <c r="G15" i="31"/>
  <c r="F15" i="31"/>
  <c r="H15" i="31" s="1"/>
  <c r="I15" i="31" s="1"/>
  <c r="G14" i="31"/>
  <c r="F14" i="31"/>
  <c r="G13" i="31"/>
  <c r="F13" i="31"/>
  <c r="G12" i="31"/>
  <c r="F12" i="31"/>
  <c r="G11" i="31"/>
  <c r="F11" i="31"/>
  <c r="G10" i="31"/>
  <c r="F10" i="31"/>
  <c r="G9" i="31"/>
  <c r="F9" i="31"/>
  <c r="H74" i="31" l="1"/>
  <c r="I74" i="31" s="1"/>
  <c r="H13" i="31"/>
  <c r="I13" i="31" s="1"/>
  <c r="H21" i="31"/>
  <c r="I21" i="31" s="1"/>
  <c r="H19" i="31"/>
  <c r="I19" i="31" s="1"/>
  <c r="H151" i="31"/>
  <c r="I151" i="31" s="1"/>
  <c r="H159" i="31"/>
  <c r="I159" i="31" s="1"/>
  <c r="H28" i="31"/>
  <c r="I28" i="31" s="1"/>
  <c r="H37" i="31"/>
  <c r="I37" i="31" s="1"/>
  <c r="H56" i="31"/>
  <c r="I56" i="31" s="1"/>
  <c r="H77" i="31"/>
  <c r="I77" i="31" s="1"/>
  <c r="H84" i="31"/>
  <c r="I84" i="31" s="1"/>
  <c r="H185" i="31"/>
  <c r="I185" i="31" s="1"/>
  <c r="H103" i="31"/>
  <c r="I103" i="31" s="1"/>
  <c r="H30" i="31"/>
  <c r="I30" i="31" s="1"/>
  <c r="H57" i="31"/>
  <c r="I57" i="31" s="1"/>
  <c r="H63" i="31"/>
  <c r="I63" i="31" s="1"/>
  <c r="H70" i="31"/>
  <c r="I70" i="31" s="1"/>
  <c r="H78" i="31"/>
  <c r="I78" i="31" s="1"/>
  <c r="H85" i="31"/>
  <c r="I85" i="31" s="1"/>
  <c r="H14" i="31"/>
  <c r="I14" i="31" s="1"/>
  <c r="H22" i="31"/>
  <c r="I22" i="31" s="1"/>
  <c r="H58" i="31"/>
  <c r="I58" i="31" s="1"/>
  <c r="H80" i="31"/>
  <c r="I80" i="31" s="1"/>
  <c r="H86" i="31"/>
  <c r="I86" i="31" s="1"/>
  <c r="H100" i="31"/>
  <c r="I100" i="31" s="1"/>
  <c r="H125" i="31"/>
  <c r="I125" i="31" s="1"/>
  <c r="H132" i="31"/>
  <c r="I132" i="31" s="1"/>
  <c r="H140" i="31"/>
  <c r="I140" i="31" s="1"/>
  <c r="H147" i="31"/>
  <c r="I147" i="31" s="1"/>
  <c r="H166" i="31"/>
  <c r="I166" i="31" s="1"/>
  <c r="H174" i="31"/>
  <c r="I174" i="31" s="1"/>
  <c r="H34" i="31"/>
  <c r="I34" i="31" s="1"/>
  <c r="H197" i="31"/>
  <c r="I197" i="31" s="1"/>
  <c r="H54" i="31"/>
  <c r="I54" i="31" s="1"/>
  <c r="H121" i="31"/>
  <c r="I121" i="31" s="1"/>
  <c r="H39" i="31"/>
  <c r="I39" i="31" s="1"/>
  <c r="H145" i="31"/>
  <c r="I145" i="31" s="1"/>
  <c r="H11" i="31"/>
  <c r="I11" i="31" s="1"/>
  <c r="H146" i="31"/>
  <c r="I146" i="31" s="1"/>
  <c r="H152" i="31"/>
  <c r="I152" i="31" s="1"/>
  <c r="H181" i="31"/>
  <c r="I181" i="31" s="1"/>
  <c r="H189" i="31"/>
  <c r="I189" i="31" s="1"/>
  <c r="H66" i="31"/>
  <c r="I66" i="31" s="1"/>
  <c r="H62" i="31"/>
  <c r="I62" i="31" s="1"/>
  <c r="H10" i="31"/>
  <c r="I10" i="31" s="1"/>
  <c r="H69" i="31"/>
  <c r="I69" i="31" s="1"/>
  <c r="H139" i="31"/>
  <c r="I139" i="31" s="1"/>
  <c r="H171" i="31"/>
  <c r="I171" i="31" s="1"/>
  <c r="H177" i="31"/>
  <c r="I177" i="31" s="1"/>
  <c r="H184" i="31"/>
  <c r="I184" i="31" s="1"/>
  <c r="H191" i="31"/>
  <c r="I191" i="31" s="1"/>
  <c r="H53" i="31"/>
  <c r="I53" i="31" s="1"/>
  <c r="H180" i="31"/>
  <c r="I180" i="31" s="1"/>
  <c r="H12" i="31"/>
  <c r="I12" i="31" s="1"/>
  <c r="H20" i="31"/>
  <c r="I20" i="31" s="1"/>
  <c r="H27" i="31"/>
  <c r="I27" i="31" s="1"/>
  <c r="H59" i="31"/>
  <c r="I59" i="31" s="1"/>
  <c r="H65" i="31"/>
  <c r="I65" i="31" s="1"/>
  <c r="H71" i="31"/>
  <c r="I71" i="31" s="1"/>
  <c r="H128" i="31"/>
  <c r="I128" i="31" s="1"/>
  <c r="H136" i="31"/>
  <c r="I136" i="31" s="1"/>
  <c r="H154" i="31"/>
  <c r="I154" i="31" s="1"/>
  <c r="H187" i="31"/>
  <c r="I187" i="31" s="1"/>
  <c r="H72" i="31"/>
  <c r="I72" i="31" s="1"/>
  <c r="H98" i="31"/>
  <c r="I98" i="31" s="1"/>
  <c r="H124" i="31"/>
  <c r="I124" i="31" s="1"/>
  <c r="H129" i="31"/>
  <c r="I129" i="31" s="1"/>
  <c r="H137" i="31"/>
  <c r="I137" i="31" s="1"/>
  <c r="H155" i="31"/>
  <c r="I155" i="31" s="1"/>
  <c r="G182" i="31"/>
  <c r="H182" i="31" s="1"/>
  <c r="I182" i="31" s="1"/>
  <c r="H61" i="31"/>
  <c r="I61" i="31" s="1"/>
  <c r="H83" i="31"/>
  <c r="I83" i="31" s="1"/>
  <c r="H9" i="31"/>
  <c r="I9" i="31" s="1"/>
  <c r="H31" i="31"/>
  <c r="I31" i="31" s="1"/>
  <c r="I45" i="31"/>
  <c r="H81" i="31"/>
  <c r="I81" i="31" s="1"/>
  <c r="H117" i="31"/>
  <c r="I117" i="31" s="1"/>
  <c r="H130" i="31"/>
  <c r="I130" i="31" s="1"/>
  <c r="H138" i="31"/>
  <c r="I138" i="31" s="1"/>
  <c r="H143" i="31"/>
  <c r="I143" i="31" s="1"/>
  <c r="H150" i="31"/>
  <c r="I150" i="31" s="1"/>
  <c r="H168" i="31"/>
  <c r="I168" i="31" s="1"/>
  <c r="H176" i="31"/>
  <c r="I176" i="31" s="1"/>
  <c r="H190" i="31"/>
  <c r="I190" i="31" s="1"/>
  <c r="H32" i="31"/>
  <c r="I32" i="31" s="1"/>
  <c r="H173" i="31"/>
  <c r="I173" i="31" s="1"/>
  <c r="H131" i="31"/>
  <c r="I131" i="31" s="1"/>
  <c r="H109" i="31"/>
  <c r="I109" i="31" s="1"/>
  <c r="H118" i="31"/>
  <c r="I118" i="31" s="1"/>
  <c r="H36" i="31"/>
  <c r="I36" i="31" s="1"/>
  <c r="F183" i="31"/>
  <c r="H97" i="31"/>
  <c r="I97" i="31" s="1"/>
  <c r="G183" i="31"/>
  <c r="G25" i="31"/>
  <c r="H25" i="31" s="1"/>
  <c r="I25" i="31" s="1"/>
  <c r="F99" i="31"/>
  <c r="G99" i="31"/>
  <c r="G26" i="31"/>
  <c r="F26" i="31"/>
  <c r="G35" i="31"/>
  <c r="F35" i="31"/>
  <c r="H35" i="31" s="1"/>
  <c r="I35" i="31" s="1"/>
  <c r="F24" i="31"/>
  <c r="F122" i="31"/>
  <c r="G24" i="31"/>
  <c r="G122" i="31"/>
  <c r="I160" i="31" l="1"/>
  <c r="H24" i="31"/>
  <c r="I24" i="31" s="1"/>
  <c r="H26" i="31"/>
  <c r="I26" i="31" s="1"/>
  <c r="H183" i="31"/>
  <c r="I183" i="31" s="1"/>
  <c r="I205" i="31" s="1"/>
  <c r="H99" i="31"/>
  <c r="I99" i="31" s="1"/>
  <c r="H122" i="31"/>
  <c r="I122" i="31" s="1"/>
  <c r="I90" i="31"/>
  <c r="C5" i="22" s="1"/>
  <c r="A2" i="20"/>
  <c r="G42" i="30"/>
  <c r="G41" i="30"/>
  <c r="G40" i="30"/>
  <c r="E40" i="30"/>
  <c r="G39" i="30"/>
  <c r="E39" i="30"/>
  <c r="G38" i="30"/>
  <c r="E38" i="30"/>
  <c r="G37" i="30"/>
  <c r="E37" i="30"/>
  <c r="G36" i="30"/>
  <c r="E36" i="30"/>
  <c r="G35" i="30"/>
  <c r="E35" i="30"/>
  <c r="G34" i="30"/>
  <c r="E34" i="30"/>
  <c r="G33" i="30"/>
  <c r="E33" i="30"/>
  <c r="G32" i="30"/>
  <c r="E32" i="30"/>
  <c r="J23" i="30"/>
  <c r="J20" i="30"/>
  <c r="J17" i="30"/>
  <c r="J11" i="30"/>
  <c r="C19" i="22" l="1"/>
  <c r="C18" i="22" s="1"/>
  <c r="C15" i="22"/>
  <c r="E43" i="30"/>
  <c r="J21" i="30"/>
  <c r="J18" i="30"/>
  <c r="J15" i="30"/>
  <c r="J9" i="30"/>
  <c r="J16" i="30"/>
  <c r="J22" i="30"/>
  <c r="J10" i="30"/>
  <c r="J12" i="30"/>
  <c r="J19" i="30"/>
  <c r="J13" i="30"/>
  <c r="G43" i="30"/>
  <c r="G44" i="30" s="1"/>
  <c r="J14" i="30"/>
  <c r="J8" i="30"/>
  <c r="E29" i="30" l="1"/>
  <c r="E44" i="30"/>
  <c r="G74" i="19" l="1"/>
  <c r="F74" i="19"/>
  <c r="H74" i="19" s="1"/>
  <c r="I74" i="19" s="1"/>
  <c r="F43" i="19"/>
  <c r="G43" i="19"/>
  <c r="D37" i="19"/>
  <c r="G33" i="19"/>
  <c r="F33" i="19"/>
  <c r="H33" i="19" s="1"/>
  <c r="I33" i="19" s="1"/>
  <c r="G31" i="19"/>
  <c r="F31" i="19"/>
  <c r="H31" i="19" s="1"/>
  <c r="H43" i="19" l="1"/>
  <c r="I43" i="19" s="1"/>
  <c r="I31" i="19"/>
  <c r="D39" i="19"/>
  <c r="D38" i="19"/>
  <c r="D36" i="19"/>
  <c r="D35" i="19"/>
  <c r="F42" i="19" l="1"/>
  <c r="G42" i="19"/>
  <c r="F45" i="19"/>
  <c r="F46" i="19"/>
  <c r="F47" i="19"/>
  <c r="G47" i="19"/>
  <c r="F48" i="19"/>
  <c r="F49" i="19"/>
  <c r="G50" i="19"/>
  <c r="F51" i="19"/>
  <c r="G51" i="19"/>
  <c r="F53" i="19"/>
  <c r="F57" i="19"/>
  <c r="F58" i="19"/>
  <c r="F59" i="19"/>
  <c r="F64" i="19"/>
  <c r="G64" i="19"/>
  <c r="F65" i="19"/>
  <c r="F70" i="19"/>
  <c r="F71" i="19"/>
  <c r="G71" i="19"/>
  <c r="F72" i="19"/>
  <c r="F73" i="19"/>
  <c r="E81" i="19"/>
  <c r="G81" i="19" s="1"/>
  <c r="F81" i="19"/>
  <c r="E82" i="19"/>
  <c r="F82" i="19" s="1"/>
  <c r="D85" i="19"/>
  <c r="G84" i="19"/>
  <c r="G85" i="19"/>
  <c r="F24" i="20"/>
  <c r="G24" i="20"/>
  <c r="F25" i="20"/>
  <c r="G25" i="20"/>
  <c r="F45" i="20"/>
  <c r="G45" i="20"/>
  <c r="F46" i="20"/>
  <c r="G46" i="20"/>
  <c r="F47" i="20"/>
  <c r="G47" i="20"/>
  <c r="F48" i="20"/>
  <c r="G48" i="20"/>
  <c r="F49" i="20"/>
  <c r="G49" i="20"/>
  <c r="F50" i="20"/>
  <c r="G50" i="20"/>
  <c r="F51" i="20"/>
  <c r="G51" i="20"/>
  <c r="G53" i="20"/>
  <c r="E56" i="20"/>
  <c r="F56" i="20" s="1"/>
  <c r="H4" i="29"/>
  <c r="H5" i="29"/>
  <c r="H6" i="29"/>
  <c r="H7" i="29"/>
  <c r="H8" i="29"/>
  <c r="H9" i="29"/>
  <c r="H10" i="29"/>
  <c r="H11" i="29"/>
  <c r="H12" i="29"/>
  <c r="H13" i="29"/>
  <c r="G22" i="29"/>
  <c r="G23" i="29"/>
  <c r="G27" i="29"/>
  <c r="G28" i="29"/>
  <c r="K28" i="29"/>
  <c r="G39" i="29"/>
  <c r="G40" i="29"/>
  <c r="G44" i="29"/>
  <c r="G45" i="29"/>
  <c r="K45" i="29"/>
  <c r="C48" i="29"/>
  <c r="J4" i="29"/>
  <c r="J5" i="29"/>
  <c r="J6" i="29"/>
  <c r="J7" i="29"/>
  <c r="J8" i="29"/>
  <c r="J9" i="29"/>
  <c r="J10" i="29"/>
  <c r="J11" i="29"/>
  <c r="J12" i="29"/>
  <c r="J13" i="29"/>
  <c r="K17" i="29"/>
  <c r="K18" i="29"/>
  <c r="H22" i="29"/>
  <c r="H23" i="29"/>
  <c r="H27" i="29"/>
  <c r="H28" i="29"/>
  <c r="L28" i="29"/>
  <c r="D48" i="29"/>
  <c r="L34" i="29"/>
  <c r="L35" i="29"/>
  <c r="H39" i="29"/>
  <c r="H40" i="29"/>
  <c r="D45" i="29"/>
  <c r="H44" i="29"/>
  <c r="H45" i="29"/>
  <c r="L45" i="29"/>
  <c r="E48" i="29"/>
  <c r="L4" i="29"/>
  <c r="L5" i="29"/>
  <c r="L6" i="29"/>
  <c r="L7" i="29"/>
  <c r="L8" i="29"/>
  <c r="L9" i="29"/>
  <c r="L10" i="29"/>
  <c r="L11" i="29"/>
  <c r="L12" i="29"/>
  <c r="L13" i="29"/>
  <c r="L17" i="29"/>
  <c r="L18" i="29"/>
  <c r="I22" i="29"/>
  <c r="I23" i="29"/>
  <c r="I27" i="29"/>
  <c r="I28" i="29"/>
  <c r="M28" i="29"/>
  <c r="M34" i="29"/>
  <c r="M35" i="29"/>
  <c r="I39" i="29"/>
  <c r="I40" i="29"/>
  <c r="E45" i="29"/>
  <c r="I44" i="29"/>
  <c r="I45" i="29"/>
  <c r="M45" i="29"/>
  <c r="F48" i="29"/>
  <c r="E17" i="29"/>
  <c r="I17" i="29"/>
  <c r="I18" i="29"/>
  <c r="J120" i="29"/>
  <c r="I120" i="29"/>
  <c r="H120" i="29"/>
  <c r="G120" i="29"/>
  <c r="F120" i="29"/>
  <c r="E120" i="29"/>
  <c r="B54" i="29"/>
  <c r="B55" i="29"/>
  <c r="B56" i="29"/>
  <c r="B57" i="29"/>
  <c r="B58" i="29"/>
  <c r="B59" i="29"/>
  <c r="B60" i="29"/>
  <c r="B61" i="29"/>
  <c r="B62" i="29"/>
  <c r="B63" i="29"/>
  <c r="B64" i="29"/>
  <c r="B65" i="29"/>
  <c r="B66" i="29"/>
  <c r="B67" i="29"/>
  <c r="B68" i="29"/>
  <c r="B69" i="29"/>
  <c r="B70" i="29"/>
  <c r="B71" i="29"/>
  <c r="B72" i="29"/>
  <c r="B73" i="29"/>
  <c r="B74" i="29"/>
  <c r="B75" i="29"/>
  <c r="B76" i="29"/>
  <c r="B77" i="29"/>
  <c r="B78" i="29"/>
  <c r="B79" i="29"/>
  <c r="B80" i="29"/>
  <c r="B81" i="29"/>
  <c r="B82" i="29"/>
  <c r="B83" i="29"/>
  <c r="B84" i="29"/>
  <c r="B85" i="29"/>
  <c r="B86" i="29"/>
  <c r="B87" i="29"/>
  <c r="B88" i="29"/>
  <c r="B89" i="29"/>
  <c r="B90" i="29"/>
  <c r="B91" i="29"/>
  <c r="B92" i="29"/>
  <c r="B93" i="29"/>
  <c r="B94" i="29"/>
  <c r="B95" i="29"/>
  <c r="B96" i="29"/>
  <c r="B97" i="29"/>
  <c r="B98" i="29"/>
  <c r="B99" i="29"/>
  <c r="B100" i="29"/>
  <c r="B101" i="29"/>
  <c r="B102" i="29"/>
  <c r="B103" i="29"/>
  <c r="B104" i="29"/>
  <c r="B105" i="29"/>
  <c r="B106" i="29"/>
  <c r="B107" i="29"/>
  <c r="B108" i="29"/>
  <c r="B109" i="29"/>
  <c r="B110" i="29"/>
  <c r="B111" i="29"/>
  <c r="B112" i="29"/>
  <c r="B113" i="29"/>
  <c r="B114" i="29"/>
  <c r="B115" i="29"/>
  <c r="B116" i="29"/>
  <c r="B117" i="29"/>
  <c r="B118" i="29"/>
  <c r="B119" i="29"/>
  <c r="F44" i="29"/>
  <c r="F45" i="29"/>
  <c r="C45" i="29"/>
  <c r="B45" i="29"/>
  <c r="E40" i="29"/>
  <c r="D40" i="29"/>
  <c r="C40" i="29"/>
  <c r="B39" i="29"/>
  <c r="B40" i="29"/>
  <c r="B35" i="29"/>
  <c r="K34" i="29"/>
  <c r="K35" i="29"/>
  <c r="E34" i="29"/>
  <c r="J34" i="29"/>
  <c r="J35" i="29"/>
  <c r="F27" i="29"/>
  <c r="F28" i="29"/>
  <c r="F22" i="29"/>
  <c r="F23" i="29"/>
  <c r="J28" i="29"/>
  <c r="A18" i="29"/>
  <c r="J17" i="29"/>
  <c r="J18" i="29"/>
  <c r="D13" i="29"/>
  <c r="F12" i="29"/>
  <c r="F11" i="29"/>
  <c r="F10" i="29"/>
  <c r="B8" i="29"/>
  <c r="B9" i="29"/>
  <c r="B10" i="29"/>
  <c r="B11" i="29"/>
  <c r="B12" i="29"/>
  <c r="F9" i="29"/>
  <c r="F8" i="29"/>
  <c r="F7" i="29"/>
  <c r="F4" i="29"/>
  <c r="F5" i="29"/>
  <c r="F6" i="29"/>
  <c r="F13" i="29"/>
  <c r="B5" i="29"/>
  <c r="B6" i="29"/>
  <c r="F39" i="29"/>
  <c r="F40" i="29"/>
  <c r="J45" i="29"/>
  <c r="B48" i="29"/>
  <c r="H49" i="20" l="1"/>
  <c r="I49" i="20" s="1"/>
  <c r="H50" i="20"/>
  <c r="I50" i="20" s="1"/>
  <c r="H47" i="20"/>
  <c r="I47" i="20" s="1"/>
  <c r="H24" i="20"/>
  <c r="I24" i="20" s="1"/>
  <c r="H51" i="20"/>
  <c r="I51" i="20" s="1"/>
  <c r="H46" i="20"/>
  <c r="I46" i="20" s="1"/>
  <c r="H45" i="20"/>
  <c r="I45" i="20" s="1"/>
  <c r="H25" i="20"/>
  <c r="I25" i="20" s="1"/>
  <c r="H48" i="20"/>
  <c r="I48" i="20" s="1"/>
  <c r="F53" i="20"/>
  <c r="H53" i="20" s="1"/>
  <c r="I53" i="20" s="1"/>
  <c r="G56" i="20"/>
  <c r="H56" i="20" s="1"/>
  <c r="I56" i="20" s="1"/>
  <c r="G45" i="19"/>
  <c r="H45" i="19" s="1"/>
  <c r="I45" i="19" s="1"/>
  <c r="H42" i="19"/>
  <c r="I42" i="19" s="1"/>
  <c r="H71" i="19"/>
  <c r="I71" i="19" s="1"/>
  <c r="H64" i="19"/>
  <c r="I64" i="19" s="1"/>
  <c r="H51" i="19"/>
  <c r="I51" i="19" s="1"/>
  <c r="G49" i="19"/>
  <c r="H49" i="19" s="1"/>
  <c r="I49" i="19" s="1"/>
  <c r="G73" i="19"/>
  <c r="H73" i="19" s="1"/>
  <c r="I73" i="19" s="1"/>
  <c r="F84" i="19"/>
  <c r="H84" i="19" s="1"/>
  <c r="I84" i="19" s="1"/>
  <c r="G53" i="19"/>
  <c r="H53" i="19" s="1"/>
  <c r="I53" i="19" s="1"/>
  <c r="G57" i="19"/>
  <c r="H57" i="19" s="1"/>
  <c r="I57" i="19" s="1"/>
  <c r="H81" i="19"/>
  <c r="I81" i="19" s="1"/>
  <c r="H47" i="19"/>
  <c r="I47" i="19" s="1"/>
  <c r="G59" i="19"/>
  <c r="H59" i="19" s="1"/>
  <c r="I59" i="19" s="1"/>
  <c r="F85" i="19"/>
  <c r="H85" i="19" s="1"/>
  <c r="I85" i="19" s="1"/>
  <c r="G72" i="19"/>
  <c r="H72" i="19" s="1"/>
  <c r="I72" i="19" s="1"/>
  <c r="G65" i="19"/>
  <c r="H65" i="19" s="1"/>
  <c r="I65" i="19" s="1"/>
  <c r="G58" i="19"/>
  <c r="H58" i="19" s="1"/>
  <c r="I58" i="19" s="1"/>
  <c r="F50" i="19"/>
  <c r="H50" i="19" s="1"/>
  <c r="I50" i="19" s="1"/>
  <c r="G82" i="19"/>
  <c r="H82" i="19" s="1"/>
  <c r="I82" i="19" s="1"/>
  <c r="G46" i="19"/>
  <c r="H46" i="19" s="1"/>
  <c r="I46" i="19" s="1"/>
  <c r="G48" i="19"/>
  <c r="H48" i="19" s="1"/>
  <c r="I48" i="19" s="1"/>
  <c r="G70" i="19"/>
  <c r="H70" i="19" s="1"/>
  <c r="I70" i="19" s="1"/>
  <c r="I57" i="20" l="1"/>
  <c r="C16" i="22" s="1"/>
  <c r="C14" i="22" s="1"/>
  <c r="I86" i="19"/>
  <c r="C6" i="22" s="1"/>
  <c r="C4" i="22" s="1"/>
  <c r="C8" i="22" l="1"/>
  <c r="C9" i="22" l="1"/>
  <c r="C11" i="22" l="1"/>
  <c r="C12" i="22"/>
  <c r="C10" i="22"/>
  <c r="C13" i="22" s="1"/>
  <c r="C22" i="22" s="1"/>
  <c r="C24" i="22" s="1"/>
  <c r="C25" i="22" s="1"/>
  <c r="C26" i="22" s="1"/>
</calcChain>
</file>

<file path=xl/comments1.xml><?xml version="1.0" encoding="utf-8"?>
<comments xmlns="http://schemas.openxmlformats.org/spreadsheetml/2006/main">
  <authors>
    <author>OPTCL</author>
  </authors>
  <commentList>
    <comment ref="D45" authorId="0" shapeId="0">
      <text>
        <r>
          <rPr>
            <b/>
            <sz val="9"/>
            <color indexed="81"/>
            <rFont val="Tahoma"/>
            <family val="2"/>
          </rPr>
          <t>OPTCL:</t>
        </r>
        <r>
          <rPr>
            <sz val="9"/>
            <color indexed="81"/>
            <rFont val="Tahoma"/>
            <family val="2"/>
          </rPr>
          <t xml:space="preserve">
considered extra 06nos for power line crossing points
2*3 FOR MC TOWER TWO EARTHING</t>
        </r>
      </text>
    </comment>
    <comment ref="D48" authorId="0" shapeId="0">
      <text>
        <r>
          <rPr>
            <b/>
            <sz val="9"/>
            <color indexed="81"/>
            <rFont val="Tahoma"/>
            <family val="2"/>
          </rPr>
          <t>OPTCL:</t>
        </r>
        <r>
          <rPr>
            <sz val="9"/>
            <color indexed="81"/>
            <rFont val="Tahoma"/>
            <family val="2"/>
          </rPr>
          <t xml:space="preserve">
3*12 FOR MC TOWER +02*6 FOR 132KV</t>
        </r>
      </text>
    </comment>
    <comment ref="D54" authorId="0" shapeId="0">
      <text>
        <r>
          <rPr>
            <b/>
            <sz val="9"/>
            <color indexed="81"/>
            <rFont val="Tahoma"/>
            <charset val="1"/>
          </rPr>
          <t>OPTCL:</t>
        </r>
        <r>
          <rPr>
            <sz val="9"/>
            <color indexed="81"/>
            <rFont val="Tahoma"/>
            <charset val="1"/>
          </rPr>
          <t xml:space="preserve">
doubt</t>
        </r>
      </text>
    </comment>
    <comment ref="D70" authorId="0" shapeId="0">
      <text>
        <r>
          <rPr>
            <b/>
            <sz val="9"/>
            <color indexed="81"/>
            <rFont val="Tahoma"/>
            <family val="2"/>
          </rPr>
          <t>OPTCL:</t>
        </r>
        <r>
          <rPr>
            <sz val="9"/>
            <color indexed="81"/>
            <rFont val="Tahoma"/>
            <family val="2"/>
          </rPr>
          <t xml:space="preserve">
6NOS EXTRA</t>
        </r>
      </text>
    </comment>
    <comment ref="D78" authorId="0" shapeId="0">
      <text>
        <r>
          <rPr>
            <b/>
            <sz val="9"/>
            <color indexed="81"/>
            <rFont val="Tahoma"/>
            <family val="2"/>
          </rPr>
          <t>OPTCL:</t>
        </r>
        <r>
          <rPr>
            <sz val="9"/>
            <color indexed="81"/>
            <rFont val="Tahoma"/>
            <family val="2"/>
          </rPr>
          <t xml:space="preserve">
12 FOR BEAM END &amp; 06FOR TOWER OTHER END</t>
        </r>
      </text>
    </comment>
    <comment ref="D80" authorId="0" shapeId="0">
      <text>
        <r>
          <rPr>
            <b/>
            <sz val="9"/>
            <color indexed="81"/>
            <rFont val="Tahoma"/>
            <family val="2"/>
          </rPr>
          <t>OPTCL:</t>
        </r>
        <r>
          <rPr>
            <sz val="9"/>
            <color indexed="81"/>
            <rFont val="Tahoma"/>
            <family val="2"/>
          </rPr>
          <t xml:space="preserve">
only MC TOWER</t>
        </r>
      </text>
    </comment>
  </commentList>
</comments>
</file>

<file path=xl/comments2.xml><?xml version="1.0" encoding="utf-8"?>
<comments xmlns="http://schemas.openxmlformats.org/spreadsheetml/2006/main">
  <authors>
    <author>OPTCL</author>
  </authors>
  <commentList>
    <comment ref="D24" authorId="0" shapeId="0">
      <text>
        <r>
          <rPr>
            <b/>
            <sz val="9"/>
            <color indexed="81"/>
            <rFont val="Tahoma"/>
            <charset val="1"/>
          </rPr>
          <t>OPTCL:</t>
        </r>
        <r>
          <rPr>
            <sz val="9"/>
            <color indexed="81"/>
            <rFont val="Tahoma"/>
            <charset val="1"/>
          </rPr>
          <t xml:space="preserve">
stub&amp;cleat included need to be removed'
</t>
        </r>
      </text>
    </comment>
    <comment ref="D45" authorId="0" shapeId="0">
      <text>
        <r>
          <rPr>
            <b/>
            <sz val="9"/>
            <color indexed="81"/>
            <rFont val="Tahoma"/>
            <family val="2"/>
          </rPr>
          <t>OPTCL:</t>
        </r>
        <r>
          <rPr>
            <sz val="9"/>
            <color indexed="81"/>
            <rFont val="Tahoma"/>
            <family val="2"/>
          </rPr>
          <t xml:space="preserve">
considered extra 06nos for power line crossing points
2*3 FOR MC TOWER TWO EARTHING</t>
        </r>
      </text>
    </comment>
    <comment ref="D48" authorId="0" shapeId="0">
      <text>
        <r>
          <rPr>
            <b/>
            <sz val="9"/>
            <color indexed="81"/>
            <rFont val="Tahoma"/>
            <family val="2"/>
          </rPr>
          <t>OPTCL:</t>
        </r>
        <r>
          <rPr>
            <sz val="9"/>
            <color indexed="81"/>
            <rFont val="Tahoma"/>
            <family val="2"/>
          </rPr>
          <t xml:space="preserve">
3*12 FOR MC TOWER +02*6 FOR 132KV</t>
        </r>
      </text>
    </comment>
  </commentList>
</comments>
</file>

<file path=xl/comments3.xml><?xml version="1.0" encoding="utf-8"?>
<comments xmlns="http://schemas.openxmlformats.org/spreadsheetml/2006/main">
  <authors>
    <author>OPTCL</author>
    <author>Author</author>
  </authors>
  <commentList>
    <comment ref="D15" authorId="0" shapeId="0">
      <text>
        <r>
          <rPr>
            <b/>
            <sz val="9"/>
            <color indexed="81"/>
            <rFont val="Tahoma"/>
            <family val="2"/>
          </rPr>
          <t>OPTCL:</t>
        </r>
        <r>
          <rPr>
            <sz val="9"/>
            <color indexed="81"/>
            <rFont val="Tahoma"/>
            <family val="2"/>
          </rPr>
          <t xml:space="preserve">
06NOS FOR TAKE UP POINT</t>
        </r>
      </text>
    </comment>
    <comment ref="E22" authorId="1" shapeId="0">
      <text>
        <r>
          <rPr>
            <b/>
            <sz val="9"/>
            <color indexed="81"/>
            <rFont val="Tahoma"/>
            <family val="2"/>
          </rPr>
          <t>Author:</t>
        </r>
        <r>
          <rPr>
            <sz val="9"/>
            <color indexed="81"/>
            <rFont val="Tahoma"/>
            <family val="2"/>
          </rPr>
          <t xml:space="preserve">
400KV ESTIMATE RATE</t>
        </r>
      </text>
    </comment>
    <comment ref="E24" authorId="1" shapeId="0">
      <text>
        <r>
          <rPr>
            <b/>
            <sz val="9"/>
            <color indexed="81"/>
            <rFont val="Tahoma"/>
            <family val="2"/>
          </rPr>
          <t>Author:</t>
        </r>
        <r>
          <rPr>
            <sz val="9"/>
            <color indexed="81"/>
            <rFont val="Tahoma"/>
            <family val="2"/>
          </rPr>
          <t xml:space="preserve">
10% escal with Chendipada estimate</t>
        </r>
      </text>
    </comment>
    <comment ref="E25" authorId="1" shapeId="0">
      <text>
        <r>
          <rPr>
            <b/>
            <sz val="9"/>
            <color indexed="81"/>
            <rFont val="Tahoma"/>
            <family val="2"/>
          </rPr>
          <t>Author:</t>
        </r>
        <r>
          <rPr>
            <sz val="9"/>
            <color indexed="81"/>
            <rFont val="Tahoma"/>
            <family val="2"/>
          </rPr>
          <t xml:space="preserve">
10% escal with Chendipada estimate</t>
        </r>
      </text>
    </comment>
    <comment ref="E26" authorId="1" shapeId="0">
      <text>
        <r>
          <rPr>
            <b/>
            <sz val="9"/>
            <color indexed="81"/>
            <rFont val="Tahoma"/>
            <family val="2"/>
          </rPr>
          <t>Author:</t>
        </r>
        <r>
          <rPr>
            <sz val="9"/>
            <color indexed="81"/>
            <rFont val="Tahoma"/>
            <family val="2"/>
          </rPr>
          <t xml:space="preserve">
10% escal with Chendipada estimate</t>
        </r>
      </text>
    </comment>
    <comment ref="E62" authorId="1" shapeId="0">
      <text>
        <r>
          <rPr>
            <b/>
            <sz val="9"/>
            <color indexed="81"/>
            <rFont val="Tahoma"/>
            <family val="2"/>
          </rPr>
          <t>Author:</t>
        </r>
        <r>
          <rPr>
            <sz val="9"/>
            <color indexed="81"/>
            <rFont val="Tahoma"/>
            <family val="2"/>
          </rPr>
          <t xml:space="preserve">
400KV ESTIMATE</t>
        </r>
      </text>
    </comment>
    <comment ref="E67" authorId="1" shapeId="0">
      <text>
        <r>
          <rPr>
            <b/>
            <sz val="9"/>
            <color indexed="81"/>
            <rFont val="Tahoma"/>
            <family val="2"/>
          </rPr>
          <t>Author:</t>
        </r>
        <r>
          <rPr>
            <sz val="9"/>
            <color indexed="81"/>
            <rFont val="Tahoma"/>
            <family val="2"/>
          </rPr>
          <t xml:space="preserve">
400KV ESTIMATE</t>
        </r>
      </text>
    </comment>
    <comment ref="E70" authorId="1" shapeId="0">
      <text>
        <r>
          <rPr>
            <b/>
            <sz val="9"/>
            <color indexed="81"/>
            <rFont val="Tahoma"/>
            <family val="2"/>
          </rPr>
          <t>Author:</t>
        </r>
        <r>
          <rPr>
            <sz val="9"/>
            <color indexed="81"/>
            <rFont val="Tahoma"/>
            <family val="2"/>
          </rPr>
          <t xml:space="preserve">
400KV </t>
        </r>
      </text>
    </comment>
    <comment ref="E76" authorId="1" shapeId="0">
      <text>
        <r>
          <rPr>
            <b/>
            <sz val="9"/>
            <color indexed="81"/>
            <rFont val="Tahoma"/>
            <family val="2"/>
          </rPr>
          <t>Author:</t>
        </r>
        <r>
          <rPr>
            <sz val="9"/>
            <color indexed="81"/>
            <rFont val="Tahoma"/>
            <family val="2"/>
          </rPr>
          <t xml:space="preserve">
400KV</t>
        </r>
      </text>
    </comment>
    <comment ref="E77" authorId="1" shapeId="0">
      <text>
        <r>
          <rPr>
            <b/>
            <sz val="9"/>
            <color indexed="81"/>
            <rFont val="Tahoma"/>
            <family val="2"/>
          </rPr>
          <t>Author:</t>
        </r>
        <r>
          <rPr>
            <sz val="9"/>
            <color indexed="81"/>
            <rFont val="Tahoma"/>
            <family val="2"/>
          </rPr>
          <t xml:space="preserve">
400KV </t>
        </r>
      </text>
    </comment>
    <comment ref="E78" authorId="1" shapeId="0">
      <text>
        <r>
          <rPr>
            <b/>
            <sz val="9"/>
            <color indexed="81"/>
            <rFont val="Tahoma"/>
            <family val="2"/>
          </rPr>
          <t>Author:</t>
        </r>
        <r>
          <rPr>
            <sz val="9"/>
            <color indexed="81"/>
            <rFont val="Tahoma"/>
            <family val="2"/>
          </rPr>
          <t xml:space="preserve">
MARKET RATE</t>
        </r>
      </text>
    </comment>
    <comment ref="E88" authorId="1" shapeId="0">
      <text>
        <r>
          <rPr>
            <b/>
            <sz val="9"/>
            <color indexed="81"/>
            <rFont val="Tahoma"/>
            <family val="2"/>
          </rPr>
          <t>Author:</t>
        </r>
        <r>
          <rPr>
            <sz val="9"/>
            <color indexed="81"/>
            <rFont val="Tahoma"/>
            <family val="2"/>
          </rPr>
          <t xml:space="preserve">
400KV ESTIMATE</t>
        </r>
      </text>
    </comment>
    <comment ref="D102" authorId="0" shapeId="0">
      <text>
        <r>
          <rPr>
            <b/>
            <sz val="9"/>
            <color indexed="81"/>
            <rFont val="Tahoma"/>
            <charset val="1"/>
          </rPr>
          <t>OPTCL:</t>
        </r>
        <r>
          <rPr>
            <sz val="9"/>
            <color indexed="81"/>
            <rFont val="Tahoma"/>
            <charset val="1"/>
          </rPr>
          <t xml:space="preserve">
6nos for cable take up point</t>
        </r>
      </text>
    </comment>
    <comment ref="E122" authorId="1" shapeId="0">
      <text>
        <r>
          <rPr>
            <b/>
            <sz val="9"/>
            <color indexed="81"/>
            <rFont val="Tahoma"/>
            <family val="2"/>
          </rPr>
          <t>Author:</t>
        </r>
        <r>
          <rPr>
            <sz val="9"/>
            <color indexed="81"/>
            <rFont val="Tahoma"/>
            <family val="2"/>
          </rPr>
          <t xml:space="preserve">
400KV</t>
        </r>
      </text>
    </comment>
    <comment ref="E154" authorId="1" shapeId="0">
      <text>
        <r>
          <rPr>
            <b/>
            <sz val="9"/>
            <color indexed="81"/>
            <rFont val="Tahoma"/>
            <family val="2"/>
          </rPr>
          <t>Author:</t>
        </r>
        <r>
          <rPr>
            <sz val="9"/>
            <color indexed="81"/>
            <rFont val="Tahoma"/>
            <family val="2"/>
          </rPr>
          <t xml:space="preserve">
400KV </t>
        </r>
      </text>
    </comment>
    <comment ref="E158" authorId="1" shapeId="0">
      <text>
        <r>
          <rPr>
            <b/>
            <sz val="9"/>
            <color indexed="81"/>
            <rFont val="Tahoma"/>
            <family val="2"/>
          </rPr>
          <t>Author:</t>
        </r>
        <r>
          <rPr>
            <sz val="9"/>
            <color indexed="81"/>
            <rFont val="Tahoma"/>
            <family val="2"/>
          </rPr>
          <t xml:space="preserve">
400KV</t>
        </r>
      </text>
    </comment>
    <comment ref="E180" authorId="1" shapeId="0">
      <text>
        <r>
          <rPr>
            <b/>
            <sz val="9"/>
            <color indexed="81"/>
            <rFont val="Tahoma"/>
            <family val="2"/>
          </rPr>
          <t>Author:</t>
        </r>
        <r>
          <rPr>
            <sz val="9"/>
            <color indexed="81"/>
            <rFont val="Tahoma"/>
            <family val="2"/>
          </rPr>
          <t xml:space="preserve">
400kv </t>
        </r>
      </text>
    </comment>
    <comment ref="E181" authorId="1" shapeId="0">
      <text>
        <r>
          <rPr>
            <b/>
            <sz val="9"/>
            <color indexed="81"/>
            <rFont val="Tahoma"/>
            <family val="2"/>
          </rPr>
          <t>Author:</t>
        </r>
        <r>
          <rPr>
            <sz val="9"/>
            <color indexed="81"/>
            <rFont val="Tahoma"/>
            <family val="2"/>
          </rPr>
          <t xml:space="preserve">
400kv</t>
        </r>
      </text>
    </comment>
    <comment ref="E182" authorId="1" shapeId="0">
      <text>
        <r>
          <rPr>
            <b/>
            <sz val="9"/>
            <color indexed="81"/>
            <rFont val="Tahoma"/>
            <family val="2"/>
          </rPr>
          <t>Author:</t>
        </r>
        <r>
          <rPr>
            <sz val="9"/>
            <color indexed="81"/>
            <rFont val="Tahoma"/>
            <family val="2"/>
          </rPr>
          <t xml:space="preserve">
400kv</t>
        </r>
      </text>
    </comment>
    <comment ref="E183" authorId="1" shapeId="0">
      <text>
        <r>
          <rPr>
            <b/>
            <sz val="9"/>
            <color indexed="81"/>
            <rFont val="Tahoma"/>
            <family val="2"/>
          </rPr>
          <t>Author:</t>
        </r>
        <r>
          <rPr>
            <sz val="9"/>
            <color indexed="81"/>
            <rFont val="Tahoma"/>
            <family val="2"/>
          </rPr>
          <t xml:space="preserve">
400kv </t>
        </r>
      </text>
    </comment>
    <comment ref="E190" authorId="1" shapeId="0">
      <text>
        <r>
          <rPr>
            <b/>
            <sz val="9"/>
            <color indexed="81"/>
            <rFont val="Tahoma"/>
            <family val="2"/>
          </rPr>
          <t>Author:</t>
        </r>
        <r>
          <rPr>
            <sz val="9"/>
            <color indexed="81"/>
            <rFont val="Tahoma"/>
            <family val="2"/>
          </rPr>
          <t xml:space="preserve">
market</t>
        </r>
      </text>
    </comment>
    <comment ref="E191" authorId="1" shapeId="0">
      <text>
        <r>
          <rPr>
            <b/>
            <sz val="9"/>
            <color indexed="81"/>
            <rFont val="Tahoma"/>
            <family val="2"/>
          </rPr>
          <t>Author:</t>
        </r>
        <r>
          <rPr>
            <sz val="9"/>
            <color indexed="81"/>
            <rFont val="Tahoma"/>
            <family val="2"/>
          </rPr>
          <t xml:space="preserve">
400kv</t>
        </r>
      </text>
    </comment>
    <comment ref="E193" authorId="1" shapeId="0">
      <text>
        <r>
          <rPr>
            <b/>
            <sz val="9"/>
            <color indexed="81"/>
            <rFont val="Tahoma"/>
            <family val="2"/>
          </rPr>
          <t>Author:</t>
        </r>
        <r>
          <rPr>
            <sz val="9"/>
            <color indexed="81"/>
            <rFont val="Tahoma"/>
            <family val="2"/>
          </rPr>
          <t xml:space="preserve">
400kv </t>
        </r>
      </text>
    </comment>
  </commentList>
</comments>
</file>

<file path=xl/comments4.xml><?xml version="1.0" encoding="utf-8"?>
<comments xmlns="http://schemas.openxmlformats.org/spreadsheetml/2006/main">
  <authors>
    <author>Author</author>
  </authors>
  <commentList>
    <comment ref="E25" authorId="0" shapeId="0">
      <text>
        <r>
          <rPr>
            <b/>
            <sz val="9"/>
            <color indexed="81"/>
            <rFont val="Tahoma"/>
            <family val="2"/>
          </rPr>
          <t>Author:</t>
        </r>
        <r>
          <rPr>
            <sz val="9"/>
            <color indexed="81"/>
            <rFont val="Tahoma"/>
            <family val="2"/>
          </rPr>
          <t xml:space="preserve">
400kv</t>
        </r>
      </text>
    </comment>
  </commentList>
</comments>
</file>

<file path=xl/sharedStrings.xml><?xml version="1.0" encoding="utf-8"?>
<sst xmlns="http://schemas.openxmlformats.org/spreadsheetml/2006/main" count="1852" uniqueCount="1073">
  <si>
    <t>ODISHA POWER TRANSMISSION CORPORATION LIMITED</t>
  </si>
  <si>
    <t>Sl. No.</t>
  </si>
  <si>
    <t>A</t>
  </si>
  <si>
    <t>T&amp;P cost @ 2% on Sl.No. 3</t>
  </si>
  <si>
    <t>B</t>
  </si>
  <si>
    <t>SCHEDULE - VII-A - PART -I SUPPLY COMPONENT OF THE WORKS CONTRACT</t>
  </si>
  <si>
    <t>GST</t>
  </si>
  <si>
    <t>UNIT OF MEASUREMENT</t>
  </si>
  <si>
    <t>BASIC PRICE PER UNIT (Taxable Value) In Rs</t>
  </si>
  <si>
    <t>TOTAL PRICE FOR THE QUANTITY</t>
  </si>
  <si>
    <t>PRICE REFERENCE</t>
  </si>
  <si>
    <t>6= {5*9%}</t>
  </si>
  <si>
    <t>7= {5*9%}</t>
  </si>
  <si>
    <t>8= {5+6+7}</t>
  </si>
  <si>
    <t>9= {8*4}</t>
  </si>
  <si>
    <t>Set</t>
  </si>
  <si>
    <t>Nos</t>
  </si>
  <si>
    <t>KM</t>
  </si>
  <si>
    <t>MT</t>
  </si>
  <si>
    <t>Nos.</t>
  </si>
  <si>
    <t>SCHEDULE - VII-B - PART -II ERECTION COMPONENT OF THE WORKS CONTRACT</t>
  </si>
  <si>
    <t>ELECTRICAL WORKS</t>
  </si>
  <si>
    <t>SCHEDULE - VII-C - PART -III CIVIL WORK COMPONENT OF THE WORKS CONTRACT</t>
  </si>
  <si>
    <t>CGST @ 9% PER UNIT
(INTRA-STATE)</t>
  </si>
  <si>
    <t>OGST @ 9% PER UNIT
(INTRA-STATE)</t>
  </si>
  <si>
    <t>1.1.1</t>
  </si>
  <si>
    <t>Soft/Loose soil</t>
  </si>
  <si>
    <t>1.1.2</t>
  </si>
  <si>
    <t>1.1.3</t>
  </si>
  <si>
    <t>1.1.4</t>
  </si>
  <si>
    <t>1.1.5</t>
  </si>
  <si>
    <t xml:space="preserve">MT </t>
  </si>
  <si>
    <t>2.1.1</t>
  </si>
  <si>
    <t>2.1.2</t>
  </si>
  <si>
    <t>2.1.3</t>
  </si>
  <si>
    <t>2.1.4</t>
  </si>
  <si>
    <t>CUM</t>
  </si>
  <si>
    <t>220 KV LILO TRANSMISSION LINE  EQUIPMENTS / MATERIALS</t>
  </si>
  <si>
    <t>TOTAL PRICE PER UNIT ( In Rs)</t>
  </si>
  <si>
    <t>SUPPLY of Following type tested Lattice type Galvanized steel tangent / Angle tower  with stubs and cleats, different type of  G.I HT Nuts &amp; Bolts, washer, spring washer for the  towers, hanger and all accessories, tower super structure complete including step bolts. Supply  of black bituminous paint for three coats up to a height of 500mm above the cooping(legs &amp; bracing members). All Supply should confirm to the Technical Specification and designed for Wind Zone-6 i.e. Wind Speed of 55 Mtr/Sec.  
Note: Weight as indicated are tentative</t>
  </si>
  <si>
    <t>STUBS &amp; CLEATS</t>
  </si>
  <si>
    <t>TOWER SUPER STRUCTURES</t>
  </si>
  <si>
    <t>1.2.1</t>
  </si>
  <si>
    <t>1.2.2</t>
  </si>
  <si>
    <t>1.2.3</t>
  </si>
  <si>
    <t>1.2.4</t>
  </si>
  <si>
    <t>1.2.5</t>
  </si>
  <si>
    <t xml:space="preserve">+3 EXTENSION (NOMINAL UNIT WEIGHT 1.336 MT) </t>
  </si>
  <si>
    <t>1.2.6</t>
  </si>
  <si>
    <t>+6 MTR EXTENSION to OB (Nominal unit weight 2.321 MT)</t>
  </si>
  <si>
    <t>1.2.7</t>
  </si>
  <si>
    <t>1.2.8</t>
  </si>
  <si>
    <t>1.2.9</t>
  </si>
  <si>
    <t>1.2.10</t>
  </si>
  <si>
    <t>1.3.1</t>
  </si>
  <si>
    <t>Weight of MS enamelled template</t>
  </si>
  <si>
    <t>Weight of different type G.I Nuts and Bolts</t>
  </si>
  <si>
    <t>EARTHING DEVICE</t>
  </si>
  <si>
    <t>DANGER BOARD</t>
  </si>
  <si>
    <t>NUMBER PLATE</t>
  </si>
  <si>
    <t>PHASE PLATE</t>
  </si>
  <si>
    <t>BIRD GUARD</t>
  </si>
  <si>
    <t>RTSS Rrpur BOQ NO.71 DT.24.01.23</t>
  </si>
  <si>
    <t>ANTICLIMBING DEVICE</t>
  </si>
  <si>
    <t>COST DATA 9</t>
  </si>
  <si>
    <t>CIRCUIT PLATE</t>
  </si>
  <si>
    <t>COST DATA 8</t>
  </si>
  <si>
    <t>Supply of following POWER CONDUCTORS  in the proposed 220kV lines  including 1.5% provision for sag and wastage as per the technical specification and as per the instruction of the engineer in charge.</t>
  </si>
  <si>
    <t>3.1</t>
  </si>
  <si>
    <t>Kms.</t>
  </si>
  <si>
    <t>COST DATA 11</t>
  </si>
  <si>
    <t>POWER CONDUCTOR ACESSORIES</t>
  </si>
  <si>
    <t>For  ACSR ZEBRA</t>
  </si>
  <si>
    <t>4.1.1</t>
  </si>
  <si>
    <t>VIBRATION DAMPER</t>
  </si>
  <si>
    <t>4.1.2</t>
  </si>
  <si>
    <t xml:space="preserve">MID SPAN JOINT </t>
  </si>
  <si>
    <t>4.1.3</t>
  </si>
  <si>
    <t>Repair Sleeve</t>
  </si>
  <si>
    <t>Supply of  the following Type Long Rod Porcelain insulators as per the technical specification and as per the instruction of the Engineer in charge.</t>
  </si>
  <si>
    <t xml:space="preserve">Supply of the following  hard ware fittings suitable for  following conductors as per the technical specification. </t>
  </si>
  <si>
    <t>6.1.1</t>
  </si>
  <si>
    <t>Single suspension Hard wares AGS Type  fittings suitable for 90 KN Long Rod  insulator.</t>
  </si>
  <si>
    <t>COST DATA 15</t>
  </si>
  <si>
    <t>6.1.2</t>
  </si>
  <si>
    <t>Double suspension Hard wares AGS Type fittings suitable for 90 KN Long Rod insulator.</t>
  </si>
  <si>
    <t>COST DATA 16</t>
  </si>
  <si>
    <t>6.1.3</t>
  </si>
  <si>
    <t>Single tension Hard wares fittings, suitable for 160 KN Long Rod insulator.</t>
  </si>
  <si>
    <t>COST DATA 17</t>
  </si>
  <si>
    <t>6.1.4</t>
  </si>
  <si>
    <t>Double tension Hard wares fittings, suitable for 160 KN Log Rod insulator.</t>
  </si>
  <si>
    <t>COST DATA 18</t>
  </si>
  <si>
    <t>“D” Shackle</t>
  </si>
  <si>
    <t>ACCESSORIES FOR OPGW SYSTEM AS PER TECHNICAL SPECIFICATION)</t>
  </si>
  <si>
    <t>48 Fibre(DWSM) OPGW fibre Optic cable</t>
  </si>
  <si>
    <t>Ranki LILO LOA 411 Dt.03.02.2020</t>
  </si>
  <si>
    <t>OPGW hardwarw set like suspension assembly, Tension assembly(Dead end assembly, Pass through assembly), Vibration damper, Down Lead clamp Assemblies for 24F, 48 fibre(DWSM) OPGW, Joint box</t>
  </si>
  <si>
    <t>Ranki LILO LOA 411 Dt.03.02.2021</t>
  </si>
  <si>
    <t>TOTAL OF  PRICE FOR SUPPLY COMPONENT OF THE WORKS CONTRACT EQUIPEMENTS / MATERIALS_SCHEDULE VIIA 220 KV LILO TRANSMISSION LINE)</t>
  </si>
  <si>
    <t>PART-A</t>
  </si>
  <si>
    <r>
      <rPr>
        <b/>
        <sz val="12"/>
        <rFont val="Arial"/>
        <family val="2"/>
      </rPr>
      <t>ERECTION,TESTING &amp; COMMISSIONING</t>
    </r>
    <r>
      <rPr>
        <sz val="12"/>
        <rFont val="Arial"/>
        <family val="2"/>
      </rPr>
      <t xml:space="preserve"> of Following  tested Lattice type Galvanized steel tangent / Angle tower  without stubs and cleats including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 legs &amp; bracing members. All Erection should confirm to the Technical Specification laid there in the Tender Specification and the structures are to be designed for Wind Zone-6 i.e. Wind Speed of 55 Mtr/Sec.(As per BIS 802). 
Note:Weight as indicated are tentative.</t>
    </r>
  </si>
  <si>
    <t>1.1.6</t>
  </si>
  <si>
    <t>1.1.7</t>
  </si>
  <si>
    <t>1.1.8</t>
  </si>
  <si>
    <t>1.1.9</t>
  </si>
  <si>
    <t>1.1.10</t>
  </si>
  <si>
    <t>RC2023 line 9.i</t>
  </si>
  <si>
    <t>RC2023 line 6.i</t>
  </si>
  <si>
    <t>RC2023 line 8.2.ii</t>
  </si>
  <si>
    <t>RC2023 line 11.ii</t>
  </si>
  <si>
    <t>RC2023 line 11.i</t>
  </si>
  <si>
    <t>RC2023 line 11.iii</t>
  </si>
  <si>
    <t>RC2023 line 11.iv</t>
  </si>
  <si>
    <t>RC2023 line 11.v</t>
  </si>
  <si>
    <t xml:space="preserve">Hoisting and fixing of insulators with required accessories,Hardwares, paying out of conductor ,jointing, stringing, sagging &amp; Jumpering etc. of power conductor with G.I. Earth wire in the proposed  lines   with all required accessories including scaffolding for 33 KV,11 KV, LT , P&amp;T lines, roads and  using own required T&amp;P and compression jointing machines etc. and as per the direction of Engineer in charge.  </t>
  </si>
  <si>
    <t>DOUBLE CIRCUIT(ACSR ZEBRA, SIX POWER CONDCTOR)</t>
  </si>
  <si>
    <t>RKM</t>
  </si>
  <si>
    <t>48 Fibre(DWSM) OPGW fibre Optic cable along with its Hardwares and approach cables</t>
  </si>
  <si>
    <t>1</t>
  </si>
  <si>
    <t>SURVEY OF LINE &amp; PREPARATION LAND SCHEDULE: Supply of required T&amp;P’s, Technical personnel’s, labours  for conducting</t>
  </si>
  <si>
    <t>1.1</t>
  </si>
  <si>
    <t>KM.</t>
  </si>
  <si>
    <t>RC2023 line 1.1</t>
  </si>
  <si>
    <t>1.2</t>
  </si>
  <si>
    <t>RC2023 line 1.2</t>
  </si>
  <si>
    <t>1.3</t>
  </si>
  <si>
    <t>RC2023 line 1.4</t>
  </si>
  <si>
    <t>1.4</t>
  </si>
  <si>
    <t>Per Loc.</t>
  </si>
  <si>
    <t>RC2023 line 1.5.b</t>
  </si>
  <si>
    <t>2</t>
  </si>
  <si>
    <t>RC2023 line 2.i</t>
  </si>
  <si>
    <t>Dense/Compact soil</t>
  </si>
  <si>
    <t>RC2023 line 2.ii</t>
  </si>
  <si>
    <t>RC2023 line 2.iii</t>
  </si>
  <si>
    <t>RC2023 line 2.iv</t>
  </si>
  <si>
    <t>2.1.5</t>
  </si>
  <si>
    <t>Fully submerged soil</t>
  </si>
  <si>
    <t>RC2023 line 2.v</t>
  </si>
  <si>
    <t>2.1.6</t>
  </si>
  <si>
    <t>RC2023 line 2.vi</t>
  </si>
  <si>
    <t>3.1.1</t>
  </si>
  <si>
    <t>3.1.2</t>
  </si>
  <si>
    <t>3.1.3</t>
  </si>
  <si>
    <t>3.2</t>
  </si>
  <si>
    <t>MTR</t>
  </si>
  <si>
    <t>4</t>
  </si>
  <si>
    <t>4.1</t>
  </si>
  <si>
    <t>5</t>
  </si>
  <si>
    <t>SQ.MTR.</t>
  </si>
  <si>
    <t>6</t>
  </si>
  <si>
    <t>7</t>
  </si>
  <si>
    <t>7.1</t>
  </si>
  <si>
    <t>8</t>
  </si>
  <si>
    <t>9.1</t>
  </si>
  <si>
    <t>10</t>
  </si>
  <si>
    <t>10.1</t>
  </si>
  <si>
    <t>10.2</t>
  </si>
  <si>
    <t>10.3</t>
  </si>
  <si>
    <t>LS</t>
  </si>
  <si>
    <t>CIVIL COMPONENT OF THE WORKS CONTRACT FOR 220 KV LILO TRANSMISSION LINE</t>
  </si>
  <si>
    <t>CALCULATION SHEET</t>
  </si>
  <si>
    <t>SL NO</t>
  </si>
  <si>
    <t>TYPE OF TOWER</t>
  </si>
  <si>
    <t>QTY</t>
  </si>
  <si>
    <t>EXCAVATION</t>
  </si>
  <si>
    <t>PCC</t>
  </si>
  <si>
    <t>RCC</t>
  </si>
  <si>
    <t>MS ROD</t>
  </si>
  <si>
    <t>UNIT VOL</t>
  </si>
  <si>
    <t>TOTAL VOL</t>
  </si>
  <si>
    <t>UNIT WT</t>
  </si>
  <si>
    <t>TOTAL WT</t>
  </si>
  <si>
    <t>OA+0</t>
  </si>
  <si>
    <t>OA+3</t>
  </si>
  <si>
    <t>OA+6</t>
  </si>
  <si>
    <t>OB+0</t>
  </si>
  <si>
    <t>OB+3</t>
  </si>
  <si>
    <t>OB+6</t>
  </si>
  <si>
    <t>OC+0</t>
  </si>
  <si>
    <t>OC+3</t>
  </si>
  <si>
    <t>OC+6</t>
  </si>
  <si>
    <t xml:space="preserve">Pile </t>
  </si>
  <si>
    <t>Pile (Unit)</t>
  </si>
  <si>
    <t>Pile (Total)</t>
  </si>
  <si>
    <t>No of Pile / Tower</t>
  </si>
  <si>
    <t>Length of each Pile (Mtr)</t>
  </si>
  <si>
    <t>Pile Length</t>
  </si>
  <si>
    <t>PCC (CUM)</t>
  </si>
  <si>
    <t>RCC (CUM)</t>
  </si>
  <si>
    <t>Steel (MT)</t>
  </si>
  <si>
    <t>1 (AP-9) OC+6</t>
  </si>
  <si>
    <t>Pile Cap &amp; Beam (Unit)</t>
  </si>
  <si>
    <t>Pile Cap &amp; Beam (Total)</t>
  </si>
  <si>
    <t>Type</t>
  </si>
  <si>
    <t>Excavation (CUM)</t>
  </si>
  <si>
    <t>OC</t>
  </si>
  <si>
    <t>TOTAL</t>
  </si>
  <si>
    <t>Riser (Unit)</t>
  </si>
  <si>
    <t>Riser (Total)</t>
  </si>
  <si>
    <t>TOTAL OF PILE FOUNDATION</t>
  </si>
  <si>
    <t>RIVER BED PILE FOUNDATION</t>
  </si>
  <si>
    <t>Per Unit</t>
  </si>
  <si>
    <t>Total</t>
  </si>
  <si>
    <t>Type of Tower with Loc no</t>
  </si>
  <si>
    <t>Pile Total</t>
  </si>
  <si>
    <t>STEEL (MT)</t>
  </si>
  <si>
    <t>OC+15 at Ap-14/0,15/0,16/0</t>
  </si>
  <si>
    <t xml:space="preserve"> Beam (Unit)</t>
  </si>
  <si>
    <t xml:space="preserve"> Beam (Total)</t>
  </si>
  <si>
    <t>OC+15</t>
  </si>
  <si>
    <t>Pile Cap &amp; Riser (Unit)</t>
  </si>
  <si>
    <t>TOTAL OF RIVER BED PILE FOUNDATION</t>
  </si>
  <si>
    <t>TOTAL EXCAVATION</t>
  </si>
  <si>
    <t>TOTAL PCC</t>
  </si>
  <si>
    <t>TOTAL RCC (1:1.5:3)</t>
  </si>
  <si>
    <t>TOTAL RCC (1:1:2)</t>
  </si>
  <si>
    <t>TOTAL MS ROD</t>
  </si>
  <si>
    <t>AP</t>
  </si>
  <si>
    <t>TOWER</t>
  </si>
  <si>
    <t>ST FITTING</t>
  </si>
  <si>
    <t>DT FITTING</t>
  </si>
  <si>
    <t>SS FITTING</t>
  </si>
  <si>
    <t>DS FITTING</t>
  </si>
  <si>
    <t>AP-1A (108)</t>
  </si>
  <si>
    <t>AP -1/0</t>
  </si>
  <si>
    <t xml:space="preserve">03 NOS LR WILL BE USED AS PILOT </t>
  </si>
  <si>
    <t>AP-2/0</t>
  </si>
  <si>
    <t>LOC-2/1</t>
  </si>
  <si>
    <t>AP-3/0</t>
  </si>
  <si>
    <t>AP-4/0</t>
  </si>
  <si>
    <t>LOC-4/1</t>
  </si>
  <si>
    <t>AP-5/0</t>
  </si>
  <si>
    <t>LOC-5/1</t>
  </si>
  <si>
    <t>LOC-5/2</t>
  </si>
  <si>
    <t>AP-6/0</t>
  </si>
  <si>
    <t>AP-7/0</t>
  </si>
  <si>
    <t>AP-8/0</t>
  </si>
  <si>
    <t>LOC-8/1</t>
  </si>
  <si>
    <t>LOC-8/2</t>
  </si>
  <si>
    <t>LOC-8/3</t>
  </si>
  <si>
    <t>LOC-8/4</t>
  </si>
  <si>
    <t>LOC-8/5</t>
  </si>
  <si>
    <t>AP-9/0</t>
  </si>
  <si>
    <t>LOC-9/1</t>
  </si>
  <si>
    <t>LOC-9/2</t>
  </si>
  <si>
    <t>LOC-9/3</t>
  </si>
  <si>
    <t>LOC-9/4</t>
  </si>
  <si>
    <t>AP-10/0</t>
  </si>
  <si>
    <t>LOC-10/1</t>
  </si>
  <si>
    <t>LOC-10/2</t>
  </si>
  <si>
    <t>LOC-10/3</t>
  </si>
  <si>
    <t>AP-11/0</t>
  </si>
  <si>
    <t>LOC-11/1</t>
  </si>
  <si>
    <t>LOC-11/2</t>
  </si>
  <si>
    <t>LOC-11/3</t>
  </si>
  <si>
    <t>LOC-11/4</t>
  </si>
  <si>
    <t>LOC-11/5</t>
  </si>
  <si>
    <t>LOC-11/6</t>
  </si>
  <si>
    <t>AP-12/0</t>
  </si>
  <si>
    <t>LOC-12/1</t>
  </si>
  <si>
    <t>LOC-12/2</t>
  </si>
  <si>
    <t>LOC-12/3</t>
  </si>
  <si>
    <t>LOC-12/4</t>
  </si>
  <si>
    <t>LOC-12/5</t>
  </si>
  <si>
    <t>LOC-12/6</t>
  </si>
  <si>
    <t>LOC-12/7</t>
  </si>
  <si>
    <t>LOC-12/8</t>
  </si>
  <si>
    <t>LOC-12/9</t>
  </si>
  <si>
    <t>AP-13/0</t>
  </si>
  <si>
    <t>AP-14/0</t>
  </si>
  <si>
    <t>AP-15/0</t>
  </si>
  <si>
    <t>AP-16/0</t>
  </si>
  <si>
    <t>AP-17/0</t>
  </si>
  <si>
    <t>LOC-17/1</t>
  </si>
  <si>
    <t>LOC-17/2</t>
  </si>
  <si>
    <t>LOC-17/3</t>
  </si>
  <si>
    <t>LOC-17/4</t>
  </si>
  <si>
    <t>LOC-17/5</t>
  </si>
  <si>
    <t>LOC-17/6</t>
  </si>
  <si>
    <t>AP-18/0</t>
  </si>
  <si>
    <t>LOC-18/1</t>
  </si>
  <si>
    <t>LOC-18/2</t>
  </si>
  <si>
    <t>LOC-18/3</t>
  </si>
  <si>
    <t>LOC-18/4</t>
  </si>
  <si>
    <t>AP-19/0</t>
  </si>
  <si>
    <t>LOC-19/1</t>
  </si>
  <si>
    <t>LOC-19/2</t>
  </si>
  <si>
    <t>AP-20/0</t>
  </si>
  <si>
    <t>AP-21/0</t>
  </si>
  <si>
    <t>AP-22/0</t>
  </si>
  <si>
    <t>GANTRY</t>
  </si>
  <si>
    <t>Stock,Storage &amp; Insurance(@3% on Sl.No-1)</t>
  </si>
  <si>
    <t>Contigency 3% on Sl.No.3</t>
  </si>
  <si>
    <t>Transportation @5% on Sl.No.3</t>
  </si>
  <si>
    <t>QUANTITY</t>
  </si>
  <si>
    <t>6= (5X9%)</t>
  </si>
  <si>
    <t>7= (5X9%)</t>
  </si>
  <si>
    <t>8= 5+6+7</t>
  </si>
  <si>
    <t>9= 8X4</t>
  </si>
  <si>
    <t xml:space="preserve">TEMPLATES </t>
  </si>
  <si>
    <t>OA (NOMINAL UNIT WEIGHT 0.580 MT) [2SETS]</t>
  </si>
  <si>
    <t>OC (NOMINAL UNIT WEIGHT 0.962 MT) [2SETS]</t>
  </si>
  <si>
    <t>OB (NOMINAL UNIT WEIGHT 0.794 MT) [1SET]</t>
  </si>
  <si>
    <t>OC+15/24(NOMINAL UNIT WEIGHT 2.073 MT) [1SET]</t>
  </si>
  <si>
    <t xml:space="preserve"> MT</t>
  </si>
  <si>
    <t>UR  (Nominal unit weight-1.476  MT)(01SET)</t>
  </si>
  <si>
    <t>Weight of different type G.I Nuts and Bolts for Templates</t>
  </si>
  <si>
    <t>Supply of the following tower accessories as per technical specification and as directed by the engineer in charge.</t>
  </si>
  <si>
    <t>220KV LONG ROD 160 KN Porcelain insulatorsR (taking 5% extra towards wastage)</t>
  </si>
  <si>
    <t>220KV LONG ROS 90 KN Porcelain insulators  (taking 5% extra towards wastage)</t>
  </si>
  <si>
    <t>1.7.1</t>
  </si>
  <si>
    <t>1.7.2</t>
  </si>
  <si>
    <t>1.7.3</t>
  </si>
  <si>
    <t>1.7.4</t>
  </si>
  <si>
    <t>1.7.5</t>
  </si>
  <si>
    <t>Single suspension Hard wares AGS Type  fittings suitable for 90 KN Long Rod  insulator (Pilot insulator).</t>
  </si>
  <si>
    <t>Sl.No.</t>
  </si>
  <si>
    <t>Description Of Items</t>
  </si>
  <si>
    <t>Unit</t>
  </si>
  <si>
    <t>Stub, Template &amp; Super Structure Erection/Electrical Work</t>
  </si>
  <si>
    <t>N&amp;B's Of Stub, Template &amp; Super Structure Erection/Electrical Work</t>
  </si>
  <si>
    <t xml:space="preserve">Unit Wt. In KG As Per OPTCL BOM </t>
  </si>
  <si>
    <t xml:space="preserve">Total Wt. In KG As Per OPTCL BOM </t>
  </si>
  <si>
    <t>Qty.</t>
  </si>
  <si>
    <t>220KV DC LINE</t>
  </si>
  <si>
    <t>[A]</t>
  </si>
  <si>
    <t>Stub &amp; Structure</t>
  </si>
  <si>
    <t>OA+0-Type Tower</t>
  </si>
  <si>
    <t>Stub Only</t>
  </si>
  <si>
    <t>Structure (W/O Stub)</t>
  </si>
  <si>
    <t>OA+3-Extension Portion Only</t>
  </si>
  <si>
    <t>OA+6-Extension Portion Only</t>
  </si>
  <si>
    <t>OB+0-Type Tower</t>
  </si>
  <si>
    <t>OB+3-Extension Portion Only</t>
  </si>
  <si>
    <t>OB+6-Extension Portion Only</t>
  </si>
  <si>
    <t>OC+0-Type Tower</t>
  </si>
  <si>
    <t>OC+3-Extension Portion Only</t>
  </si>
  <si>
    <t>OC+6-Extension Portion Only</t>
  </si>
  <si>
    <t>OC+15-Type Tower</t>
  </si>
  <si>
    <t>UR+0-Type Tower</t>
  </si>
  <si>
    <t>UR+6-Extension Portion Only</t>
  </si>
  <si>
    <t>Sub-Total Weight Of Stub, Structure &amp; Extension including N&amp;B's</t>
  </si>
  <si>
    <t>Total Weight Of Stub, Structure &amp; Extension including N&amp;B's</t>
  </si>
  <si>
    <t>MULTICIRCUIT TOWER</t>
  </si>
  <si>
    <t>MS Total</t>
  </si>
  <si>
    <t xml:space="preserve">N&amp;B's Of Stub, Template &amp; Super Structure Unit Wt. In KG </t>
  </si>
  <si>
    <t>MA</t>
  </si>
  <si>
    <t xml:space="preserve"> +3 EXTENSION</t>
  </si>
  <si>
    <t xml:space="preserve">+6 EXTENSION </t>
  </si>
  <si>
    <t>MB</t>
  </si>
  <si>
    <t>MC</t>
  </si>
  <si>
    <t xml:space="preserve"> +6 EXTENSION</t>
  </si>
  <si>
    <t xml:space="preserve"> +9 EXTENSION</t>
  </si>
  <si>
    <t xml:space="preserve"> +15 EXTENSION</t>
  </si>
  <si>
    <t>ERECTION,TESTING &amp; COMMISSIONING WORKS _220 KV DC TRANSMISSION LINE</t>
  </si>
  <si>
    <t>1.1.11</t>
  </si>
  <si>
    <t>1.1.12</t>
  </si>
  <si>
    <t>1.1.13</t>
  </si>
  <si>
    <t>1.5.1</t>
  </si>
  <si>
    <t>SUPPLY OF FOLLOWING EQUIPMENT &amp; MATERIALS
 (As per Technical Specification)</t>
  </si>
  <si>
    <t xml:space="preserve">QUANTITY </t>
  </si>
  <si>
    <t xml:space="preserve">Basic Price Per Unit (Taxable Value) In Rs
</t>
  </si>
  <si>
    <t>CGST@ 9% PER UNIT (Inter-State)</t>
  </si>
  <si>
    <t>SGST@9% PER UNIT (Inter-State)</t>
  </si>
  <si>
    <t>TOTAL PRICE PER UNIT (In Rs)</t>
  </si>
  <si>
    <t xml:space="preserve">TOTAL PRICE </t>
  </si>
  <si>
    <t>6=5X9%</t>
  </si>
  <si>
    <t>7=5X9%</t>
  </si>
  <si>
    <t>8=6+7+5</t>
  </si>
  <si>
    <t>9=8X5</t>
  </si>
  <si>
    <t xml:space="preserve">SUBSTATION -Supply of  Equipments and materials </t>
  </si>
  <si>
    <t>245 KV, 1200-600-300 A, 50 KA, 5 core Single Phase Current Transformer (4 Nos PX Class &amp; 1 No. 0.2s Class)</t>
  </si>
  <si>
    <t>NOS</t>
  </si>
  <si>
    <t>245 KV,2000A,40KA,ISOLATORS, S/I WITH OUT EARTH SWITCH</t>
  </si>
  <si>
    <t>245 KV,2000A,40KA,ISOLATORS, S/I WITH SINGLE EARTH SWITCH</t>
  </si>
  <si>
    <t>245 KV,2000A,40KA,ISOLATORS, BEAM MOUNTED S/I WITHOUT EARTH SWITCH</t>
  </si>
  <si>
    <t>245 KV, 3CORE, SINGLE PHASE VOLTAGE TRANSFORMER</t>
  </si>
  <si>
    <t>245KV,3150A,50KA,SF6,CIRCUIT BREAKER WITH SUPPORTING STRUCTURE</t>
  </si>
  <si>
    <t>Metal oxide polymer housed surge arrrestor for 220 kV system. Station Class Medium Duty (SM) type In, Ur, Uc, Wth &amp; Qrs as per technical specification/Latest IEC complete with insulating base and Surge monitor (AIS).</t>
  </si>
  <si>
    <t>220 KV Bus Post Insulators</t>
  </si>
  <si>
    <t>BUS BAR &amp; CIRCUIT MATERIALS</t>
  </si>
  <si>
    <t xml:space="preserve"> ANTI FOG TYPE INSULATOR </t>
  </si>
  <si>
    <t>9.1.1</t>
  </si>
  <si>
    <t>160 KN Long Rod Porcilain INSULATOR(220KV Side)</t>
  </si>
  <si>
    <t>9.1.2</t>
  </si>
  <si>
    <t>ACSR MOOSE CONDUCTOR</t>
  </si>
  <si>
    <t>KMS</t>
  </si>
  <si>
    <t xml:space="preserve">IPS 4" ALUMINIUM TUBES(OD:114.2 mm  &amp; 8.51mm  Thickness)( Required for Equipment to equipment connection in 220 KV side only) including welding  sleeves,corona bell etc. </t>
  </si>
  <si>
    <t>MTRS</t>
  </si>
  <si>
    <t>HARDWARES &amp; FITTINGS/SPACERS/CLAMP  &amp; CONNECTORS</t>
  </si>
  <si>
    <t>9.4.1</t>
  </si>
  <si>
    <t>220 KV Single Tension H/W fitting for twin moose ACSR</t>
  </si>
  <si>
    <t>9.4.2</t>
  </si>
  <si>
    <t>220 KV Single Tension H/W fitting for single moose ACSR</t>
  </si>
  <si>
    <t>9.4.3</t>
  </si>
  <si>
    <t>220 KV Single Suspension H/W fitting for single mose ACSR</t>
  </si>
  <si>
    <t>9.4.4</t>
  </si>
  <si>
    <t xml:space="preserve">Clamps &amp; Connectors, Spacers etc for Twin ACSR Moose, Single ACSR Moose, Interconnector suitable for IPS tube, equipments for 220KV system for completion of work in all respect. </t>
  </si>
  <si>
    <t>LOT</t>
  </si>
  <si>
    <t xml:space="preserve">CT Console Box </t>
  </si>
  <si>
    <t>NO</t>
  </si>
  <si>
    <t>SUBSTATION EARTHING SYSTEMS</t>
  </si>
  <si>
    <r>
      <t xml:space="preserve">EARTHING CONDUCTOR FOR BURRIAL : </t>
    </r>
    <r>
      <rPr>
        <b/>
        <sz val="11"/>
        <rFont val="Calibri"/>
        <family val="2"/>
        <scheme val="minor"/>
      </rPr>
      <t xml:space="preserve">75X10 mm GI Flat </t>
    </r>
    <r>
      <rPr>
        <sz val="11"/>
        <rFont val="Calibri"/>
        <family val="2"/>
        <scheme val="minor"/>
      </rPr>
      <t>for laying (</t>
    </r>
    <r>
      <rPr>
        <i/>
        <sz val="11"/>
        <rFont val="Calibri"/>
        <family val="2"/>
        <scheme val="minor"/>
      </rPr>
      <t>spacing maximum 5m both way</t>
    </r>
    <r>
      <rPr>
        <sz val="11"/>
        <rFont val="Calibri"/>
        <family val="2"/>
        <scheme val="minor"/>
      </rPr>
      <t xml:space="preserve">) </t>
    </r>
  </si>
  <si>
    <r>
      <t xml:space="preserve">EARTHING CONDUCTOR: </t>
    </r>
    <r>
      <rPr>
        <b/>
        <sz val="11"/>
        <rFont val="Calibri"/>
        <family val="2"/>
        <scheme val="minor"/>
      </rPr>
      <t>50X6 mm GI  Flat</t>
    </r>
    <r>
      <rPr>
        <sz val="11"/>
        <rFont val="Calibri"/>
        <family val="2"/>
        <scheme val="minor"/>
      </rPr>
      <t xml:space="preserve"> for  Raiser from the burial earth mat to equipment,structure etc)</t>
    </r>
  </si>
  <si>
    <r>
      <t xml:space="preserve">EARTHING DEVICE &amp; ASSOCIATED ACCESSORIES (50 mm heavy duty GI PERFORATED PIPE 3 mtrs long for  </t>
    </r>
    <r>
      <rPr>
        <b/>
        <sz val="11"/>
        <rFont val="Calibri"/>
        <family val="2"/>
        <scheme val="minor"/>
      </rPr>
      <t>treated earth pit</t>
    </r>
    <r>
      <rPr>
        <sz val="11"/>
        <rFont val="Calibri"/>
        <family val="2"/>
        <scheme val="minor"/>
      </rPr>
      <t>)</t>
    </r>
  </si>
  <si>
    <t>G.I Cable Trays including support GI angle suitable for different sections i.e. Section:1-1,2-2,3-3 &amp; 4-4 along with its accessories as per TS.</t>
  </si>
  <si>
    <t>G.I Cable Trays(size: 450x75x2500mm)</t>
  </si>
  <si>
    <t>G.I Cable Trays(size: 300x75x2500mm)</t>
  </si>
  <si>
    <t>G.I Cable Trays(size: 150x75x2500mm)</t>
  </si>
  <si>
    <t>Support G. I angle 50x50x6 mm for cable tray</t>
  </si>
  <si>
    <t>SUB STATION SWITCYARD BMK,AC CONSOLE &amp; OTHER MARSHALLING BOXES</t>
  </si>
  <si>
    <r>
      <t xml:space="preserve">BAY MARSHALLING KIOSK </t>
    </r>
    <r>
      <rPr>
        <b/>
        <i/>
        <sz val="11"/>
        <rFont val="Calibri"/>
        <family val="2"/>
        <scheme val="minor"/>
      </rPr>
      <t>(02 nos on 220 kV bay)</t>
    </r>
  </si>
  <si>
    <t>SWITCH YARD STRUCTURES (LATTICE TYPE FOR TOWER COLUMN &amp; BEAMS FOR ALL EQUIPMENT COLUMN) FOR 220KV CLASS INCLUDING FOUNDATION BOLTS &amp; NUTS.</t>
  </si>
  <si>
    <t>DIFFERENT TYPES OF COLUMNS WITH DETAILS</t>
  </si>
  <si>
    <t>14.1.1</t>
  </si>
  <si>
    <t>P1S-220 KV (NOMINAL UNIT WT- 4.8 MT) (08 NOS.)</t>
  </si>
  <si>
    <t>14.1.2</t>
  </si>
  <si>
    <t>Q1-220KV  BEAMS (NOMINAL UNIT WT- 1.628 MT) (6 NOS.)</t>
  </si>
  <si>
    <t>14.1.3</t>
  </si>
  <si>
    <t>Q3-220KV  BEAMS (NOMINAL UNIT WT-2.5 MT) (4 NOS.)</t>
  </si>
  <si>
    <t>14.1.4</t>
  </si>
  <si>
    <t>TOTAL WEIGHT OF COLUMN &amp; BEAM</t>
  </si>
  <si>
    <t>EQUIPMENT SUPPORT STRUCTURES (LATTICE TYPE) FOR ALL 220KV EQUIPMENTS INCLUDING FOUNDATION BOLTS &amp; NUTS</t>
  </si>
  <si>
    <t>14.2.1</t>
  </si>
  <si>
    <t>ISOLATORS-220KV ( SI with E/S-2 No.)</t>
  </si>
  <si>
    <t>14.2.2</t>
  </si>
  <si>
    <t>ISOLATORS-220KV (SI  without E/S -6Nos.)</t>
  </si>
  <si>
    <t>14.2.3</t>
  </si>
  <si>
    <t>CTS-220 KV (6 nos.)</t>
  </si>
  <si>
    <t>14.2.4</t>
  </si>
  <si>
    <t>CVTS-220 KV (6 nos.)</t>
  </si>
  <si>
    <t>14.2.5</t>
  </si>
  <si>
    <t>Surge Arrester-220 Kv( 6 nos.)</t>
  </si>
  <si>
    <t>14.2.6</t>
  </si>
  <si>
    <t>BPI-220 KV (28nos.)</t>
  </si>
  <si>
    <t>14.2.7</t>
  </si>
  <si>
    <t>TOTAL WEIGHT OF EQUIPMENT STRUCTURE</t>
  </si>
  <si>
    <t>Total weight  of different  size of GI Nuts and bolts for structures.</t>
  </si>
  <si>
    <t>POWER CABLES, 1.1KV, XLPE &amp; PVC, ARMOURED, FRLSH, ALUMINIUM CONDUCTOR (As per Specification) including Power cable termination, all accessories &amp; other materials -  (Below quanity is only indicative, actual quantity shall be as per approved cable schedule, based on which material shall be supplied and measurement will be done.)</t>
  </si>
  <si>
    <t>15.1.1</t>
  </si>
  <si>
    <r>
      <t>XLPE 3.5 CX300 mm</t>
    </r>
    <r>
      <rPr>
        <vertAlign val="superscript"/>
        <sz val="11"/>
        <rFont val="Calibri"/>
        <family val="2"/>
        <scheme val="minor"/>
      </rPr>
      <t>2</t>
    </r>
  </si>
  <si>
    <t>15.1.2</t>
  </si>
  <si>
    <r>
      <t>XLPE 3.5 CX185 mm</t>
    </r>
    <r>
      <rPr>
        <vertAlign val="superscript"/>
        <sz val="11"/>
        <rFont val="Calibri"/>
        <family val="2"/>
        <scheme val="minor"/>
      </rPr>
      <t>2</t>
    </r>
  </si>
  <si>
    <t>15.1.3</t>
  </si>
  <si>
    <r>
      <t>XLPE 3.5 CX120 mm</t>
    </r>
    <r>
      <rPr>
        <vertAlign val="superscript"/>
        <sz val="11"/>
        <rFont val="Calibri"/>
        <family val="2"/>
        <scheme val="minor"/>
      </rPr>
      <t>2</t>
    </r>
  </si>
  <si>
    <t>15.1.4</t>
  </si>
  <si>
    <r>
      <t>PVC 3.5 CX70 mm</t>
    </r>
    <r>
      <rPr>
        <vertAlign val="superscript"/>
        <sz val="11"/>
        <rFont val="Calibri"/>
        <family val="2"/>
        <scheme val="minor"/>
      </rPr>
      <t>2</t>
    </r>
  </si>
  <si>
    <t>15.1.5</t>
  </si>
  <si>
    <r>
      <t>PVC 3.5 CX35 mm</t>
    </r>
    <r>
      <rPr>
        <vertAlign val="superscript"/>
        <sz val="11"/>
        <rFont val="Calibri"/>
        <family val="2"/>
        <scheme val="minor"/>
      </rPr>
      <t>2</t>
    </r>
  </si>
  <si>
    <t>15.1.6</t>
  </si>
  <si>
    <r>
      <t>PVC 4 CX 16 mm</t>
    </r>
    <r>
      <rPr>
        <vertAlign val="superscript"/>
        <sz val="11"/>
        <rFont val="Calibri"/>
        <family val="2"/>
        <scheme val="minor"/>
      </rPr>
      <t>2</t>
    </r>
  </si>
  <si>
    <t>15.1.7</t>
  </si>
  <si>
    <t>PVC 4CX 6 sqmm</t>
  </si>
  <si>
    <t>15.1.8</t>
  </si>
  <si>
    <r>
      <t>PVC 2CX 6 sqmm</t>
    </r>
    <r>
      <rPr>
        <vertAlign val="superscript"/>
        <sz val="11"/>
        <rFont val="Calibri"/>
        <family val="2"/>
        <scheme val="minor"/>
      </rPr>
      <t xml:space="preserve"> </t>
    </r>
  </si>
  <si>
    <t>CONTROL CABLES,1.1 KV, PVC,STRANDED COPPER(As per specification)</t>
  </si>
  <si>
    <t>15.2.1</t>
  </si>
  <si>
    <r>
      <t>2 CX 2.5 mm</t>
    </r>
    <r>
      <rPr>
        <vertAlign val="superscript"/>
        <sz val="11"/>
        <rFont val="Calibri"/>
        <family val="2"/>
        <scheme val="minor"/>
      </rPr>
      <t>2</t>
    </r>
  </si>
  <si>
    <t>15.2.2</t>
  </si>
  <si>
    <r>
      <t>4 CX 2.5 mm</t>
    </r>
    <r>
      <rPr>
        <vertAlign val="superscript"/>
        <sz val="11"/>
        <rFont val="Calibri"/>
        <family val="2"/>
        <scheme val="minor"/>
      </rPr>
      <t>2</t>
    </r>
  </si>
  <si>
    <t>15.2.3</t>
  </si>
  <si>
    <r>
      <t>5 CX 2.5 mm</t>
    </r>
    <r>
      <rPr>
        <vertAlign val="superscript"/>
        <sz val="11"/>
        <rFont val="Calibri"/>
        <family val="2"/>
        <scheme val="minor"/>
      </rPr>
      <t>2</t>
    </r>
  </si>
  <si>
    <t>15.2.4</t>
  </si>
  <si>
    <r>
      <t>7CX 2.5 mm</t>
    </r>
    <r>
      <rPr>
        <vertAlign val="superscript"/>
        <sz val="11"/>
        <rFont val="Calibri"/>
        <family val="2"/>
        <scheme val="minor"/>
      </rPr>
      <t>2</t>
    </r>
  </si>
  <si>
    <t>15.2.5</t>
  </si>
  <si>
    <r>
      <t>10 CX 2.5 mm</t>
    </r>
    <r>
      <rPr>
        <vertAlign val="superscript"/>
        <sz val="11"/>
        <rFont val="Calibri"/>
        <family val="2"/>
        <scheme val="minor"/>
      </rPr>
      <t>2</t>
    </r>
  </si>
  <si>
    <t>15.2.6</t>
  </si>
  <si>
    <r>
      <t>12 CX 2.5 mm</t>
    </r>
    <r>
      <rPr>
        <vertAlign val="superscript"/>
        <sz val="11"/>
        <rFont val="Calibri"/>
        <family val="2"/>
        <scheme val="minor"/>
      </rPr>
      <t>2</t>
    </r>
  </si>
  <si>
    <t>15.2.7</t>
  </si>
  <si>
    <r>
      <t>16 CX 2.5 mm</t>
    </r>
    <r>
      <rPr>
        <vertAlign val="superscript"/>
        <sz val="11"/>
        <rFont val="Calibri"/>
        <family val="2"/>
        <scheme val="minor"/>
      </rPr>
      <t>2</t>
    </r>
  </si>
  <si>
    <t>15.2.8</t>
  </si>
  <si>
    <r>
      <t>19 CX 2.5 mm</t>
    </r>
    <r>
      <rPr>
        <vertAlign val="superscript"/>
        <sz val="11"/>
        <rFont val="Calibri"/>
        <family val="2"/>
        <scheme val="minor"/>
      </rPr>
      <t>2</t>
    </r>
  </si>
  <si>
    <t>ACCESSORIES FOR PLCC SYSTEM With OPGW cable</t>
  </si>
  <si>
    <t>48 Fibre Optic Approach cable along with HDPE Pipes</t>
  </si>
  <si>
    <t>Kmtr</t>
  </si>
  <si>
    <t>SUB STATION LIGHTING (AS PER SPECIFICATION AND APPROVED DRAWINGS )(Switch yard  and other street area)</t>
  </si>
  <si>
    <r>
      <rPr>
        <b/>
        <sz val="11"/>
        <rFont val="Calibri"/>
        <family val="2"/>
        <scheme val="minor"/>
      </rPr>
      <t>SUB-STATION SWITCH YARD  LIGHTING</t>
    </r>
    <r>
      <rPr>
        <sz val="11"/>
        <rFont val="Calibri"/>
        <family val="2"/>
        <scheme val="minor"/>
      </rPr>
      <t>,IT  INCLUDES SUPPLY OF FIXTURES &amp; LAMPS (LED) of reputed make (Philips/CGL/Bajaj) with switch gear,GI Conduit etc.(Lighting fixtures are to be fixed rigidly on the Column at a suitable height so that the required lux can be maintained).The qty of lighting fixtures shall bs as per the Lighting calculation.</t>
    </r>
  </si>
  <si>
    <t>SET</t>
  </si>
  <si>
    <r>
      <t xml:space="preserve">STREET LIGHTING: </t>
    </r>
    <r>
      <rPr>
        <sz val="11"/>
        <rFont val="Calibri"/>
        <family val="2"/>
        <scheme val="minor"/>
      </rPr>
      <t>HDG Octagonal street lighting poles 7 m height (Crompton/Bajaj/Skipper/Transrail Make) with arm bracket  for holding light, foundation nuts &amp; bolts and LED light fittings etc. The pole shall be manufactured in a single section with weight of galvanization 610 g/sqm or thickness of galvanization 86 micron. 
Poles should be suitable for installation on a RCC concrete foundation with 4nos x 20 mm dia foundation bolts with 225 mm PCD . (Poles shall have variable PCD (200-250 mm dia) type base plate  with diagonal slotted holes  )
It includes supply of LED lighting fixtures with lamps of 100 Watts  of reputed make (Phillips/Crompton/Bajaj/Havells/Wipro), with switch gear, GI Conduit etc. &amp; as per technical specification.
The pole shall have separate or inbuilt GI junction box with suitable cover with (water/dust) ingress protection for housing electrical accessories. The JB shall have provision of fuses/MCB, buses, TBs as required for cable in and out.
N.B.: Actual quantity shall be as per site condition and as per approval of the competent authority considering the Lux standard.</t>
    </r>
  </si>
  <si>
    <r>
      <rPr>
        <b/>
        <sz val="11"/>
        <rFont val="Calibri"/>
        <family val="2"/>
        <scheme val="minor"/>
      </rPr>
      <t>AIR CONDITIONING</t>
    </r>
    <r>
      <rPr>
        <sz val="11"/>
        <rFont val="Calibri"/>
        <family val="2"/>
        <scheme val="minor"/>
      </rPr>
      <t>:  Supply of 2T capacity Split Air Conditioning Units (Dual Inverter, five star latest model - LG/Samsung/Hitachi/Carrier/Mitsubishi/Voltas/Daikin Make) with copper condensor having remote temperature &amp; operation control facility with voltage stabilizer.  Following item description also includes AC Control Panel  made of 2mm CR sheet, having suitable outgoing (one outgoing for one AC &amp; with overload control gear) &amp; wiring materials  with 15 amp socket &amp; plug for each unit of AC etc to complete (As per specification) for Switchyard Kisok, Transit House. Control Panel shall be one each at different rooms.
Supply of Logic controller for Auto Switch ON &amp; OFF of AC units depending on requirement. Also includes supply of all other additional accessories such as copper tubes, copper cable, steel brackets for holding outdoor units and other accessories necessary for completion of the AC system.As per approved drawing and direction of engineer-in-charge.</t>
    </r>
  </si>
  <si>
    <t>FIRE FIGHTING SYSTEM(PORTABLE AND WHEEL MOUNTED SETS FOR CONTROL ROOM,EQUIPMENT LIKE TRANSFORMER AND OTHER AREAS AS PER TECH SPEC(REFER TS-INST TO BIDDER BEFORE DESIGN-SL NO 16-ANNEXURE - I)</t>
  </si>
  <si>
    <t>FOAM TYPE-9 LTRS</t>
  </si>
  <si>
    <t>DRY CHEMICAL POWDER(TROLLEY MOUNTED)- 22.5 KGS</t>
  </si>
  <si>
    <t>DRY POWDER TYPE - 5 KGS</t>
  </si>
  <si>
    <r>
      <t>CO</t>
    </r>
    <r>
      <rPr>
        <vertAlign val="subscript"/>
        <sz val="11"/>
        <rFont val="Calibri"/>
        <family val="2"/>
        <scheme val="minor"/>
      </rPr>
      <t>2</t>
    </r>
    <r>
      <rPr>
        <vertAlign val="superscript"/>
        <sz val="11"/>
        <rFont val="Calibri"/>
        <family val="2"/>
        <scheme val="minor"/>
      </rPr>
      <t xml:space="preserve"> </t>
    </r>
    <r>
      <rPr>
        <sz val="11"/>
        <rFont val="Calibri"/>
        <family val="2"/>
        <scheme val="minor"/>
      </rPr>
      <t>- 4.5 KGS</t>
    </r>
  </si>
  <si>
    <r>
      <t>CO</t>
    </r>
    <r>
      <rPr>
        <vertAlign val="subscript"/>
        <sz val="11"/>
        <rFont val="Calibri"/>
        <family val="2"/>
        <scheme val="minor"/>
      </rPr>
      <t>2</t>
    </r>
    <r>
      <rPr>
        <sz val="11"/>
        <rFont val="Calibri"/>
        <family val="2"/>
        <scheme val="minor"/>
      </rPr>
      <t xml:space="preserve"> - 9 KGS</t>
    </r>
  </si>
  <si>
    <r>
      <t>CO</t>
    </r>
    <r>
      <rPr>
        <vertAlign val="subscript"/>
        <sz val="11"/>
        <rFont val="Calibri"/>
        <family val="2"/>
        <scheme val="minor"/>
      </rPr>
      <t>2</t>
    </r>
    <r>
      <rPr>
        <vertAlign val="superscript"/>
        <sz val="11"/>
        <rFont val="Calibri"/>
        <family val="2"/>
        <scheme val="minor"/>
      </rPr>
      <t xml:space="preserve"> </t>
    </r>
    <r>
      <rPr>
        <sz val="11"/>
        <rFont val="Calibri"/>
        <family val="2"/>
        <scheme val="minor"/>
      </rPr>
      <t xml:space="preserve">(TROLLY MOUNTED)- 22.5 KGS </t>
    </r>
  </si>
  <si>
    <t>FIRE BUCKET (6 NOS IN EACH STAND) WITH STAND</t>
  </si>
  <si>
    <t>220 KV SIDE PROTECTION PANELS (220KV Level):-</t>
  </si>
  <si>
    <t>220KV Feeder Protection Panel: MAIN-I , MAIN-II of different make, separate Backup Protection relays, Bay control unit (BCU), 2nos DCCO  &amp; other protection and aux relays as per requirement compliant to IEC 61850-ED-2 protocol with PRP on FO. Power Supply 220V DC for substation automation system. Ethernet FIBER switch for augmentation of SAS with existing SAS system.</t>
  </si>
  <si>
    <t>BEST QUALITY &amp;APPROVED MAKE  INSULATING MAT (Confirming to IS:15652:2006) TO BE KEPT INFRONT OF ALL PANELS,BOARDS ETC.(2000X1000X3)mm Size</t>
  </si>
  <si>
    <t>TOTAL OF SUPPLY FOR SS-2C</t>
  </si>
  <si>
    <t xml:space="preserve">DESCRIPTION OF ITEMS(SCHEDULE-2C) ERECTION,TESTING &amp; COMMISSIONING OF FOLLOWING EQUIPMENTS ALONG WITH CIVIL WORKS (As per Technical Specification)
</t>
  </si>
  <si>
    <t>3</t>
  </si>
  <si>
    <t>SWITCH YARD STRUCTURES (LATTICE TYPE FOR TOWER COLUMN &amp; BEAMS &amp; PIPE TYPE FOR ALL EQUIPMENT COLUMN) FOR 220KV CLASS INCLUDING FOUNDATION BOLTS &amp; NUTS.</t>
  </si>
  <si>
    <t>10.1.1</t>
  </si>
  <si>
    <t>10.1.2</t>
  </si>
  <si>
    <t>10.1.3</t>
  </si>
  <si>
    <t>10.1.4</t>
  </si>
  <si>
    <t>10.2.1</t>
  </si>
  <si>
    <t>10.2.2</t>
  </si>
  <si>
    <t>10.2.3</t>
  </si>
  <si>
    <t>10.2.4</t>
  </si>
  <si>
    <t>10.2.5</t>
  </si>
  <si>
    <t>10.2.6</t>
  </si>
  <si>
    <t>10.2.7</t>
  </si>
  <si>
    <r>
      <rPr>
        <b/>
        <sz val="11"/>
        <rFont val="Calibri"/>
        <family val="2"/>
        <scheme val="minor"/>
      </rPr>
      <t>BUS-BAR STRINGING:</t>
    </r>
    <r>
      <rPr>
        <sz val="11"/>
        <rFont val="Calibri"/>
        <family val="2"/>
        <scheme val="minor"/>
      </rPr>
      <t>- Supply of labour,T&amp;P and other necessary arrangements for stringing of bus bar conductors,hoisting of single or double  insulator strings,Single or Double Hard-wares Fittings, Clamp &amp; connectors, as per requirements, Jumpers, connections to Equipments,testing,commissioning etc. as per the instruction of Engineer-in charge.</t>
    </r>
  </si>
  <si>
    <t>11.1</t>
  </si>
  <si>
    <t>Single conductor/Phase/Mtr.</t>
  </si>
  <si>
    <t>11.2</t>
  </si>
  <si>
    <t>Twin Conductor /Phase/Mtr.</t>
  </si>
  <si>
    <t>11.3</t>
  </si>
  <si>
    <t>IPS 4" ALUMINIUM TUBES(114.2 mm OD, &amp; 8.51mm Thickness) for equipment to equipment connection in 220 KV side.</t>
  </si>
  <si>
    <t>12</t>
  </si>
  <si>
    <r>
      <rPr>
        <b/>
        <sz val="11"/>
        <rFont val="Calibri"/>
        <family val="2"/>
        <scheme val="minor"/>
      </rPr>
      <t>SUB-STATION EARTH-MAT</t>
    </r>
    <r>
      <rPr>
        <sz val="11"/>
        <rFont val="Calibri"/>
        <family val="2"/>
        <scheme val="minor"/>
      </rPr>
      <t>:- Substation earth-mat Design, engineering, supply inclusive of corrosion protection measures if any,laying of  earth-mat  conductors  of  Hot dip galvanized flats of  size 75X10mm to the approval of  Project Manager, excavation, welding/jointing ,application of two coats of bituminous Paint,wrapping of HT Tape etc of ground conductors along with risers (of size 50X6 mm GI flats) etc back filling and good compaction,grounding driven rods(40 mm MS solid rod),perforated GI pipes for treated earth pits(with details of treatment as per IS). The spacing between the earth conductor not more than 5 mtrs(both way) and to be buried at depth of 700mm from the finished ground level. For provision of  treated earth-pit and untreated earth pit, refer the specification for designing. Provision of water taps inside the switch yard areas  and peripheral treated and un-treated earth pit are required to be provided for watering the treated earth pits. The no. of treated and un treated earth pits are to be done as per the practice and as indicated in the drawing for different equipments. This is as per approved drawing and specification.</t>
    </r>
  </si>
  <si>
    <t>(i)75x10 MM GI FLAT</t>
  </si>
  <si>
    <t>(ii)50x6 MM GI FLAT</t>
  </si>
  <si>
    <t>50MM GI PIPE FOR TREATED EARTH PIT  ELECTRORDE WITH CHAMBER AND COVER</t>
  </si>
  <si>
    <t>BAY MARSHALLING KIOSK (02 Nos on 220 kV bay)</t>
  </si>
  <si>
    <t>Erection of console box for CT,PT,CVT</t>
  </si>
  <si>
    <t>Laying of  Power and Control Cable including fixing of cable with terminal connections both at equipments and control panels with supply of and fixing of lugs,Ferrules,clamps,connectors,glands,fixing of cable trays, including supply of N&amp;B,Link plates,Cable Markers,PVC pipes Bends,Plaster of Paris, M-Seal compounds etc for sealing purpose and all necessary arrangements,laying of Earthing Flats,earthing ,laying of Cable trench slabs and chequered plate etc for the cable trench,Cable scheduled and cable diagram to be prepared by the contractor</t>
  </si>
  <si>
    <t>POWER CABLES,1.1KV,XLPE &amp; PVC ARMOURED, ALUMINIUM CONDUCTOR (As per Specification)</t>
  </si>
  <si>
    <t>16.1.1</t>
  </si>
  <si>
    <t>16.1.2</t>
  </si>
  <si>
    <t>16.1.3</t>
  </si>
  <si>
    <t>16.1.4</t>
  </si>
  <si>
    <t>16.1.5</t>
  </si>
  <si>
    <t>16.1.6</t>
  </si>
  <si>
    <t>16.1.7</t>
  </si>
  <si>
    <t>16.1.8</t>
  </si>
  <si>
    <t>16.2.1</t>
  </si>
  <si>
    <t>16.2.2</t>
  </si>
  <si>
    <t>16.2.3</t>
  </si>
  <si>
    <t>16.2.4</t>
  </si>
  <si>
    <t>16.2.5</t>
  </si>
  <si>
    <t>16.2.6</t>
  </si>
  <si>
    <t>16.2.7</t>
  </si>
  <si>
    <t>16.2.8</t>
  </si>
  <si>
    <r>
      <rPr>
        <b/>
        <sz val="11"/>
        <rFont val="Calibri"/>
        <family val="2"/>
        <scheme val="minor"/>
      </rPr>
      <t>Switch yard lighting</t>
    </r>
    <r>
      <rPr>
        <sz val="11"/>
        <rFont val="Calibri"/>
        <family val="2"/>
        <scheme val="minor"/>
      </rPr>
      <t xml:space="preserve">: Design, engineering, procurement of labour, material including all associated works for construction of switch yard lightings as per technical specification and approved drawings. The fixture shall be of reputed make and fixtures shall be LED and proper cabling from the lighting outdoor distribution boards to the junction boxes and from junction boxes to the fixtures. The lighting fixtures are to be installed on the switch yard structures. The quantity of such fixtures are to be designed and to be ascertained. </t>
    </r>
  </si>
  <si>
    <r>
      <rPr>
        <b/>
        <sz val="11"/>
        <rFont val="Calibri"/>
        <family val="2"/>
        <scheme val="minor"/>
      </rPr>
      <t>INSTALLATION OF SUB-STATION SWITCH YARD  LIGHTING</t>
    </r>
    <r>
      <rPr>
        <sz val="11"/>
        <rFont val="Calibri"/>
        <family val="2"/>
        <scheme val="minor"/>
      </rPr>
      <t>,IT INCLUDES SUPPLY OF FIXTURES of reputed make (Philips/CGL/Bajaj) with switch gear,GI Conduit etc.(Lighting fixtures are to be fixed rigidly on the Column at a suitable height so that the required lux can be achieved).</t>
    </r>
  </si>
  <si>
    <r>
      <rPr>
        <b/>
        <sz val="11"/>
        <rFont val="Calibri"/>
        <family val="2"/>
        <scheme val="minor"/>
      </rPr>
      <t>INSTALLATION OF STREET LIGHTING</t>
    </r>
    <r>
      <rPr>
        <sz val="11"/>
        <rFont val="Calibri"/>
        <family val="2"/>
        <scheme val="minor"/>
      </rPr>
      <t>: IT INCLUDES SUPPLY OF GI TUBULAR POLE AS PER TECHNICAL SPECIFICATION, LED LIGHTING FIXTURES including LAMPS of reputed make (Philips/CGL/Bajaj).(100 watt each) for Street Light. (TO BE PROVIDED IN THE SWITCH YARD, ALONG THE ROADS (APPROACH INSIDE YARD AND  OTHER ROADS), COLONY QUARTERS AND OTHER ROADS. ALL MATERIALS AS PER APPROVED DRAWING AND SPECIFICATION TO COMPLETE. THE STREET LIGHTING SYSTEM. PROPER EARTHING AS PER STANDARD PRACTICE. (ALL THE STREET LIGHT POLE  SHALL BE OF GI TUBULAR POLE AND PROVISION OF A GI JUNCTION BOX WITH SUITABLE COVERS AT A HEIGHT OF 1 METRE FROM THE GROUND.  THE JUNCTION BOX SHALL HAVE PROVISION OF FUSES, BUSES, CONNECTORS FOR CABLE IN AND OUT.</t>
    </r>
  </si>
  <si>
    <t>2 TR CAPACITY SPLIT AIR CONDITIONING UNITS WITH REMOTE CONTROL FACILITY: INCLUDING SUPPLY OF 5 star rated AIR CONDITIONERS, Automatic Voltage Stabiliser,CONTROL BOXES ETC FOR COMPLETING THE A.C SCHEME.(AS PER SPECIFICATION )  FOR Outdoor bay kiosk (*SUPPLY OF CABLES ARE COVERED IN CABLE ITEMS AS INDICATED ABOVE)</t>
  </si>
  <si>
    <t>220KV Level</t>
  </si>
  <si>
    <t>220KV Feeder Protection Panel: MAIN-I , MAIN-II of different make, Backup Protection relays, Bay control unit (BCU) &amp; other aux relays as per requirement compliant to IEC 61850-ED-2 protocol with PRP on FO. Power Supply 220V DC, for substation automation system. supply and installation of HDPE pipe for Optical fibre cable routing  as per the direction of the engineer in charge. This includes design ,drawing, supervision, installation , testing &amp; commissioning. Supply of documentation, manuals,  drawing, software &amp; training.</t>
  </si>
  <si>
    <t>44</t>
  </si>
  <si>
    <r>
      <rPr>
        <b/>
        <sz val="11"/>
        <rFont val="Calibri"/>
        <family val="2"/>
        <scheme val="minor"/>
      </rPr>
      <t>COLOUR CODING, BAY MARKING E</t>
    </r>
    <r>
      <rPr>
        <sz val="11"/>
        <rFont val="Calibri"/>
        <family val="2"/>
        <scheme val="minor"/>
      </rPr>
      <t xml:space="preserve">tc:Design, engineering, procurement of labour, material including all associated works for the followings. This should be as per direction of site In charge. a)Color coding (red,Yellow &amp; Blue) for equipments,Bus gantry &amp;column of entire switch yard. Good quality  weather proof sticker may be used for identification. b)Each bay should be identified with the help of bay marker sign board, suitably grouted. MS sign board with stand to be installed. Proper painting and lettering to be done of the entire switch yard area. </t>
    </r>
  </si>
  <si>
    <t>TOTAL of ELECTRICAL WORKS SS</t>
  </si>
  <si>
    <t>C</t>
  </si>
  <si>
    <t>CIVIL WORKS_TRANSMISSION LINE EQUIPMENT AND MATERIALS</t>
  </si>
  <si>
    <t>Cutting, Filling and Leveling of Sub-station area including supply of labour and T&amp;P</t>
  </si>
  <si>
    <r>
      <rPr>
        <b/>
        <sz val="11"/>
        <rFont val="Calibri"/>
        <family val="2"/>
        <scheme val="minor"/>
      </rPr>
      <t>LEVELLING OF S/S AREA</t>
    </r>
    <r>
      <rPr>
        <sz val="11"/>
        <rFont val="Calibri"/>
        <family val="2"/>
        <scheme val="minor"/>
      </rPr>
      <t>:Providing, neatly dressing up and levelling of substation area including switchyard area to a required level as decided by the Engineer in Charge, the work includes removal, clearing of the entire area from vegetation, trees,  bushes, uprooting of plants and disposal of surplus earth and unusable material from the site by means of any mechanical transport, if required as per direction of the Project In charge, with all labours, tools, tackles and plants complete as per approved drawing and specification. This also includes excavation in all type of soils or rocks, back filling and disposal of excess earth or rocks to make the area to a level for construction as per scope and as per approved drawing and specification.</t>
    </r>
  </si>
  <si>
    <t>CUTTING of substation area :- Any type soil (Dense Soil)</t>
  </si>
  <si>
    <t>FILLING  of substation area with borrowed earth with  supply of all labour,T &amp; P. (iii) Beyond 100mtr lead</t>
  </si>
  <si>
    <t>Anti-Weed Treatment :- Supply of labour,T&amp;P,Chemicals and other necessary arrangements for anti-weed treatment of the switch-yard areas,controlroom etc. as per the instruction of Engineer-in-Charge.</t>
  </si>
  <si>
    <t>Sq.Mtrs</t>
  </si>
  <si>
    <r>
      <rPr>
        <b/>
        <sz val="11"/>
        <rFont val="Calibri"/>
        <family val="2"/>
        <scheme val="minor"/>
      </rPr>
      <t>OPEN CAST FOUNDATIONS WORK FOR THE SWITCHYARD COLUMN,EQUIPMENT etc</t>
    </r>
    <r>
      <rPr>
        <sz val="11"/>
        <rFont val="Calibri"/>
        <family val="2"/>
        <scheme val="minor"/>
      </rPr>
      <t xml:space="preserve">: Design, engineering, supply of all labour, T&amp;P,  material (Cement-As Per TS,MS Rod ( FE-500 as per BIS-1786), coarse and fine aggregates (Sand and Metal Chips) etc) for construction of RCC ( 1:1.5:3) &amp; PCC (1:3:6), RCC footings of any depth, pedestal  and piling as per requirement including soil investigation, excavation,concreting, shuttering, grouting, underpinning and back filling of foundations etc complete for the 220KV Column &amp;equipment support &amp; others such as Lighting cum lightning mast, LT distribution boards etc  as per the technical  specification and approved drawings. This also includes excavation in all types of soil or rocks,back filling,and disposal of excess earth as per the direction of Engineer In charge. </t>
    </r>
  </si>
  <si>
    <r>
      <rPr>
        <b/>
        <sz val="12"/>
        <rFont val="Calibri"/>
        <family val="2"/>
        <scheme val="minor"/>
      </rPr>
      <t xml:space="preserve">EXCAVATION FOR PREPARATION OF FOUNDATION WORK FOR THE SWITCHYARD COLUMN,EQUIPMENT etc.: </t>
    </r>
    <r>
      <rPr>
        <sz val="12"/>
        <rFont val="Calibri"/>
        <family val="2"/>
        <scheme val="minor"/>
      </rPr>
      <t>This also includes excavation in all types of soil or rocks,back filling,and disposal of excess earth as per the direction of Engineer In charge.</t>
    </r>
  </si>
  <si>
    <t>Normal/Soft Soil</t>
  </si>
  <si>
    <t>Cum</t>
  </si>
  <si>
    <t>Dense/Compact Soil</t>
  </si>
  <si>
    <t>Soft rock Not required blasting</t>
  </si>
  <si>
    <t>3.1.4</t>
  </si>
  <si>
    <t>Hard Rock required Blasting</t>
  </si>
  <si>
    <r>
      <t xml:space="preserve">Design, Engineering, Providing  and laying of </t>
    </r>
    <r>
      <rPr>
        <b/>
        <sz val="12"/>
        <rFont val="Calibri"/>
        <family val="2"/>
        <scheme val="minor"/>
      </rPr>
      <t xml:space="preserve">plain cement concrete (PCC 1:3:6) of grade M10 </t>
    </r>
    <r>
      <rPr>
        <sz val="12"/>
        <rFont val="Calibri"/>
        <family val="2"/>
        <scheme val="minor"/>
      </rPr>
      <t>with approved quality coarse aggregates (Nominal size 12mm to 20mm), fine aggregates, cement  in for the above column/equipment/marshalling box foundations for column and equipment foundation as blind layer inclusive of labour charges for concrete mixing &amp; curing. This includes supply of all labourers, T&amp;P and dewatering wherever required as per Technical specification and instruction of Engineer In charge.</t>
    </r>
  </si>
  <si>
    <r>
      <t xml:space="preserve">Open cast foundation for the above column/equipment/marshalling box foundations  with </t>
    </r>
    <r>
      <rPr>
        <b/>
        <sz val="12"/>
        <rFont val="Calibri"/>
        <family val="2"/>
        <scheme val="minor"/>
      </rPr>
      <t xml:space="preserve">RCC: 1:1.5:3 (Grade M-20) </t>
    </r>
    <r>
      <rPr>
        <sz val="12"/>
        <rFont val="Calibri"/>
        <family val="2"/>
        <scheme val="minor"/>
      </rPr>
      <t>,including supply of Labour all materials  like cement, coarse and fine aggregates,shuttering,proper curing of the foundations/concrete and T&amp;P  in line with the Techinical Specification and as per direction of Engineer in Charge. ( without cost of steel)</t>
    </r>
  </si>
  <si>
    <t xml:space="preserve">Supply of steel different sizes(TATA/RINL/SAIL make only). No other make of steel shall be allowed. As per the design with cutting, bending, binding  and placing in position of steel rods for foundation concreting  including cost of binding wire. </t>
  </si>
  <si>
    <t xml:space="preserve">Cable Trenches: Design, engineering, and construction of RCC  cable trenches and all associated works for cable trench and cable trench crossings as per technical specifications and approved drawings  and as per direction of the Engineer in Charge. 
(1) This also includes excavation in all types of soil or rocks,back filling,and disposal of excess earth as per the direction of Engineer In charge. 
(2) Design, Engineering, Providing  and laying of plain cement concrete (PCC 1:3:6) of grade M10 with approved quality coarse aggregates (Nominal size 12mm to 20mm) , fine aggregates, cement  in column and equipment foundation as blind layer inclusive of labour charges for concrete mixing &amp; curing. This includes supply of all labourers, T&amp;P and dewatering wherever required as per Technical specification and instruction of Engineer In charge.
(3) Open cast foundation for the cable trench with RCC: 1:1.5:3 (Grade M-20 Nominal mixing),including supply of Labour all materials like MS Rod,Cement, coarse and fine aggregates,shuttering,cutting,bending,binding of M.S.Rod including supply of binding wire proper curing of the foundations/concrete and T&amp;P  in line with the Specification and as per direction of Engineer in Charge.
(4) Brickwork with KB brick ,plastering (!:6 Ratio) &amp; curing, wherever required including the supply of labour,material, cement, etc.
(5)Supply,fabrication &amp; Fixing  of MS Angle(G.I) for cable tray support (as per specification). The cable tray support frame shall be pre fabricated GI angle as per requirement and to be welded with the plate fixed on the trench wall for better rigidity. The plate (6mm) fixed on the wall are also to be welded with the MS rods provided for the trench wall before concreting. 
(6) Precast  of RCC covers (1:1.5:3) and its fixing on the cable trench as per spec and instruction of Engg. In Charge.
(7) CABLE TRENCHES INSIDE THE CONTROL ROOM SHALL BE COVERED WITH M.S CHEQUERED PLATE(Duly painted as per instruction of Engg in charge) INCLUDING STANDARD  SUPPORT STAND {HD Galvanised (M.S JOIST ,CHANNEL,ANGLE)}.                                                                      </t>
  </si>
  <si>
    <t>Cable trench with covers</t>
  </si>
  <si>
    <t>Section 1-1</t>
  </si>
  <si>
    <t>Mtrs</t>
  </si>
  <si>
    <t>Section 2- 2</t>
  </si>
  <si>
    <t>Section 3-3</t>
  </si>
  <si>
    <t>4.1.4</t>
  </si>
  <si>
    <t>Section 4-4</t>
  </si>
  <si>
    <r>
      <rPr>
        <b/>
        <sz val="11"/>
        <rFont val="Calibri"/>
        <family val="2"/>
        <scheme val="minor"/>
      </rPr>
      <t xml:space="preserve">PCC before site surfacing </t>
    </r>
    <r>
      <rPr>
        <sz val="11"/>
        <rFont val="Calibri"/>
        <family val="2"/>
        <scheme val="minor"/>
      </rPr>
      <t xml:space="preserve">:Providing and supplying all labour, material, equipments etc. required for proper leveling of earth after erection of structures and equipments and proper compaction by using roller of adequate capacity(minimum 3 Ton capacity) with water sprinkling of switch yard area. After proper leveling of the switch yard area (after anti-weed treatment), spreading of plain cement concrete with mixing ratio 1:3:6 (M10) and maintaining proper sloping for easy discharge of storm water having concrete thickness of 75 mm. including rolling , dressing, compacting,the area. As per technical specification and approved drawing, and as per the instruction of the Engg-in-Charge. This also includes excavation in all types of soil or rocks,back-filling,and disposal of excess earth as per the direction of Engineer in charge and approved drawing. (Switch yard area) </t>
    </r>
  </si>
  <si>
    <r>
      <rPr>
        <b/>
        <sz val="11"/>
        <rFont val="Calibri"/>
        <family val="2"/>
        <scheme val="minor"/>
      </rPr>
      <t>Metal Spreading</t>
    </r>
    <r>
      <rPr>
        <sz val="11"/>
        <rFont val="Calibri"/>
        <family val="2"/>
        <scheme val="minor"/>
      </rPr>
      <t>: Providing supplying and laying two layers of machine crushed metals (gravel) fill, the first layer after compaction shall make minimum 50 mm thickness coarse/ layer of 20 mm nominal size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PCC(1:3:6). The total compacted thickness of the metals(20 mm Nominal) 100mm above the PCC.</t>
    </r>
  </si>
  <si>
    <r>
      <rPr>
        <b/>
        <sz val="11"/>
        <rFont val="Calibri"/>
        <family val="2"/>
        <scheme val="minor"/>
      </rPr>
      <t>Roads:</t>
    </r>
    <r>
      <rPr>
        <sz val="11"/>
        <rFont val="Calibri"/>
        <family val="2"/>
        <scheme val="minor"/>
      </rPr>
      <t xml:space="preserve"> Design, construction of roads and walkways/ shoulders within sub-station as per specification, layout and approved drawings complete. This also includes excavation in all types of soil or rocks,backfilling,and disposal of excess earth as per the direction of Engineer In charge. Provision of drains on both the side of the roads for easy discharge of rain water.</t>
    </r>
  </si>
  <si>
    <t>3.75 mtrs Concrete road with shoulder at both the side &amp; shall have drain on both side of the road as per technical specification indicated in the civil section( Periphery roads outside switch yard fencing and colony roads)</t>
  </si>
  <si>
    <r>
      <rPr>
        <b/>
        <sz val="11"/>
        <rFont val="Calibri"/>
        <family val="2"/>
        <scheme val="minor"/>
      </rPr>
      <t>Drainage system</t>
    </r>
    <r>
      <rPr>
        <sz val="11"/>
        <rFont val="Calibri"/>
        <family val="2"/>
        <scheme val="minor"/>
      </rPr>
      <t>:Collection of rainfall data, Design, construction of storm water drainage scheme, road-culverts, and drains crossing cable trenches etc. as per specification and approved drawing. This also includes excavation in all types of soil or rocks,backfilling,and disposal of excess earth as per the direction of Engineer In charge. All the switcyard bays , roads water drainage shall be connected to the main surface drain. As per approved drawing and specification.</t>
    </r>
  </si>
  <si>
    <t>Storm water drain</t>
  </si>
  <si>
    <t>Road-culverts, drain crossings, Cable trench crossing</t>
  </si>
  <si>
    <t>Lots</t>
  </si>
  <si>
    <r>
      <rPr>
        <b/>
        <sz val="11"/>
        <rFont val="Calibri"/>
        <family val="2"/>
        <scheme val="minor"/>
      </rPr>
      <t>Switch yard fencing</t>
    </r>
    <r>
      <rPr>
        <sz val="11"/>
        <rFont val="Calibri"/>
        <family val="2"/>
        <scheme val="minor"/>
      </rPr>
      <t>: Providing and fixing of G.I Goat mesh (2.5 mm dia) fencing       ( the posts and links shall be of HD Galvanized )  in switch yard and other areas of the substation with a total fence height complete as per specification and approved drawings, and as required under the safety regulation of local, State and Central Government bodies and as per instruction of the Engineer-in-Charge.(The PCC work for grouting the post shall be 1:2:4 and a continuous Brick Masonry work with ratio mortar (cement and sand)1:5 and cement pointing of the joints, for the fencing upto a height of 350 mm from the finished ground level) .This also includes excavation in all types of soil or rocks, back filling and disposal of excess earth as per the direction of Engineer In charge. The earthing of the fencing shall be as per specification. The fencing shall be continuous i.e. a GI flat of 50 x 6mm shall run continuous at top &amp; at bottom all along the fence. The fencing shall be connected to the earth mat every 3 mtrs.</t>
    </r>
  </si>
  <si>
    <r>
      <rPr>
        <b/>
        <sz val="12"/>
        <rFont val="Calibri"/>
        <family val="2"/>
        <scheme val="minor"/>
      </rPr>
      <t xml:space="preserve">Out door bay kiosks (01  for 220 kV Switchyard) </t>
    </r>
    <r>
      <rPr>
        <sz val="12"/>
        <rFont val="Calibri"/>
        <family val="2"/>
        <scheme val="minor"/>
      </rPr>
      <t xml:space="preserve">: Design, engineering and construction of switch yard buildings including the piling where required, the cost of material, supply of labour, cement, reinforcement- steel, form work and excavation as per the approved drawing and technical specification ( The RCC structure frame should be in the ratio 1:1.5:3). This also includes excavation in all types of soil or rocks,back filling,and disposal of excess earth as per the direction of Engineer In charge. The indicative drawing provided in the TS may be referred to. As per approved drawings and specification. The plinth area for the 220 kV Bay kiosk are </t>
    </r>
    <r>
      <rPr>
        <b/>
        <sz val="12"/>
        <rFont val="Calibri"/>
        <family val="2"/>
        <scheme val="minor"/>
      </rPr>
      <t>25 sq. mtrs</t>
    </r>
    <r>
      <rPr>
        <sz val="12"/>
        <rFont val="Calibri"/>
        <family val="2"/>
        <scheme val="minor"/>
      </rPr>
      <t xml:space="preserve"> each (</t>
    </r>
    <r>
      <rPr>
        <b/>
        <sz val="12"/>
        <rFont val="Calibri"/>
        <family val="2"/>
        <scheme val="minor"/>
      </rPr>
      <t>5mx5m</t>
    </r>
    <r>
      <rPr>
        <sz val="12"/>
        <rFont val="Calibri"/>
        <family val="2"/>
        <scheme val="minor"/>
      </rPr>
      <t xml:space="preserve">) approx. Doors shall be heat insulated and hinge type. The area given is for reference only and may vary according to requirement of the equipment to be installed inside. The contractor shall finalize the dimensions according to the equipment offered by them providing enough space &amp; access for erection, operation and maintenance &amp; future expansion.   </t>
    </r>
  </si>
  <si>
    <t>RCC volume including MS rods (FE-500-TATA/ RINL/ Sail/JINDAL) as per BIS-1786  (including, column ,Beams and roofs etc) as per technical spec &amp; approved drawings.</t>
  </si>
  <si>
    <t>Lot</t>
  </si>
  <si>
    <t>Fly ash Brick masonry by using fly ash Fly ash Brick work in cement sand mortar 1: 5 with Fly ash Bricks of class designation 75 as per technical spec &amp; approved drawings.</t>
  </si>
  <si>
    <t xml:space="preserve">Flooring of GIS room shall be epoxy paint of adequate thickness &amp; Flooring adjacent panel rooms shall be with vitrified digital double charged tiles with dado as per technical spec &amp; approved drawings. Provision of window blinders in the Panel room. </t>
  </si>
  <si>
    <t>External and internal wall (External (18mm thk ) and internal (12 mm thk) wall and ceiling plastering as per technical spec mentioned in the civil section) &amp; approved drawings.</t>
  </si>
  <si>
    <t>Provision of ceiling in the adjacent panel room area as per specification mentioned in the civil section &amp; approved drawings.</t>
  </si>
  <si>
    <t>Doors shall be of Hinge type with locking facility and shall be  of heat insulated type. As per technical spec &amp;  approved drawing.</t>
  </si>
  <si>
    <t>Internal concealed wiring (including supply of flexible copper FRP 1.1 KV PVC wire,conduits &amp; its accessories,modular type switches  having ISI mark  &amp; switch board,Junction boxes with required MCB &amp; Earth leakage detector switcghear etc. of Legrand make),fixing of lighting fixtures &amp; switchgear , Erection of  all Lighting FIXTURES &amp; LAMPS (LED), D.C emergency lighting (including supply). Concealed internal wiring for Cable connection for Internet LAN, socket for using Telephone including supply of all materials,board,connectors etc as required should also be considered.</t>
  </si>
  <si>
    <t>Provision of smoke and fire detection &amp; Alarm system of the building.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t>
  </si>
  <si>
    <t>TOTAL OF (Civil Work) SS</t>
  </si>
  <si>
    <t>Weight of different type G.I Nuts and Bolts for Tower Super structure</t>
  </si>
  <si>
    <t>1.3.2</t>
  </si>
  <si>
    <t>1.3.3</t>
  </si>
  <si>
    <t>Fixing of the Templates with N&amp;B</t>
  </si>
  <si>
    <t>ERECTION COMPONENT OF THE WORKS CONTRACT FOR 220 KV DC TRANSMISSION LINE</t>
  </si>
  <si>
    <t>Tower Type</t>
  </si>
  <si>
    <t>Nos. of Towers</t>
  </si>
  <si>
    <t>Excavation</t>
  </si>
  <si>
    <t>Excavation Total</t>
  </si>
  <si>
    <t>Template Including NBs</t>
  </si>
  <si>
    <t>Stub Including NBs</t>
  </si>
  <si>
    <t>Total Wt. Stub Fitting(In kg.)</t>
  </si>
  <si>
    <t>Total Wt. Stub Fitting(In MT)</t>
  </si>
  <si>
    <t>Lean(PCC)</t>
  </si>
  <si>
    <t>Total PCC</t>
  </si>
  <si>
    <t>Concrete(RCC)</t>
  </si>
  <si>
    <t>Total RCC</t>
  </si>
  <si>
    <t>Steel(In MT)</t>
  </si>
  <si>
    <t>Total Steel</t>
  </si>
  <si>
    <t xml:space="preserve">Shoring </t>
  </si>
  <si>
    <t>Total Shoring</t>
  </si>
  <si>
    <t>Welding</t>
  </si>
  <si>
    <t>Total Welding</t>
  </si>
  <si>
    <t>PA+0</t>
  </si>
  <si>
    <t>PA+3</t>
  </si>
  <si>
    <t>PA+6</t>
  </si>
  <si>
    <t>PB+0</t>
  </si>
  <si>
    <t>PB+3</t>
  </si>
  <si>
    <t>PB+6</t>
  </si>
  <si>
    <t>PC+0</t>
  </si>
  <si>
    <t>PC+3</t>
  </si>
  <si>
    <t>PC+6</t>
  </si>
  <si>
    <t>OC+24</t>
  </si>
  <si>
    <t>UR+0</t>
  </si>
  <si>
    <t>UR+6</t>
  </si>
  <si>
    <t>MA+0</t>
  </si>
  <si>
    <t>MA+3</t>
  </si>
  <si>
    <t>MA+6</t>
  </si>
  <si>
    <t>MB+0</t>
  </si>
  <si>
    <t>MB+3</t>
  </si>
  <si>
    <t>MB+6</t>
  </si>
  <si>
    <t>MC+0</t>
  </si>
  <si>
    <t>MC+3</t>
  </si>
  <si>
    <t>MC+6</t>
  </si>
  <si>
    <t>MC+9</t>
  </si>
  <si>
    <t>Soft/Disintegrated rock(Not requiring Blasting)</t>
  </si>
  <si>
    <t>Hard Rock(Requiring Blasting/Using breaker machinery)</t>
  </si>
  <si>
    <t>Partial Submerged soil</t>
  </si>
  <si>
    <t>220KV RAMAKRUSHNAPUR-BHDRAK DC LINE
(Structure Supply/Erection/Electrical Work Details)</t>
  </si>
  <si>
    <t>6=4x5</t>
  </si>
  <si>
    <t>9=7x8</t>
  </si>
  <si>
    <t>MONOPOLE</t>
  </si>
  <si>
    <t>with 110%</t>
  </si>
  <si>
    <t>Round up</t>
  </si>
  <si>
    <t>Mtr</t>
  </si>
  <si>
    <t>R C Rate 2025             Annexure-I,TL,        SL No.1.2(iii)</t>
  </si>
  <si>
    <t>R C Rate 2025             Annexure-I,TL,        SL No.1.4(i)</t>
  </si>
  <si>
    <t>R C Rate 2025             Annexure-I,TL,        SL No.1.1</t>
  </si>
  <si>
    <t>R C Rate 2025             Annexure-I,TL,        SL No.-1.1(i)</t>
  </si>
  <si>
    <r>
      <rPr>
        <b/>
        <sz val="12"/>
        <rFont val="Calibri"/>
        <family val="2"/>
        <scheme val="minor"/>
      </rPr>
      <t>SHORING &amp; SHUTTERING</t>
    </r>
    <r>
      <rPr>
        <sz val="12"/>
        <rFont val="Calibri"/>
        <family val="2"/>
        <scheme val="minor"/>
      </rPr>
      <t>-Required in submerged or special locations of open cast type foundations with supply of all materials,T&amp;P,head loading and Labour.</t>
    </r>
  </si>
  <si>
    <t>R C Rate 2025             Annexure-I,TL,        SL No.-3</t>
  </si>
  <si>
    <r>
      <rPr>
        <b/>
        <sz val="12"/>
        <rFont val="Calibri"/>
        <family val="2"/>
        <scheme val="minor"/>
      </rPr>
      <t xml:space="preserve">Head-Loading </t>
    </r>
    <r>
      <rPr>
        <sz val="12"/>
        <rFont val="Calibri"/>
        <family val="2"/>
        <scheme val="minor"/>
      </rPr>
      <t>of all types of  tower structures, conductors, Insulators, Hard-wares for  inaccessible Locations beyond 400 mtrs from the nearest approach road  as per the recommendation of site Engineer-In- Charge and approval of the General Manager of Concerned circle.</t>
    </r>
  </si>
  <si>
    <t xml:space="preserve">   Per MT-Mtr</t>
  </si>
  <si>
    <t>R C Rate 2025             Annexure-I,TL,        SL No.-1.6</t>
  </si>
  <si>
    <t>R C Rate 2025             Annexure-I,TL,        SL No.1.0(ii)</t>
  </si>
  <si>
    <t>Lean Concrete in the ratio1:3:6(Grade M-10) including supply all materials cements, sand  chips etc.</t>
  </si>
  <si>
    <t>R C Rate 2025             Annexure-I,TL,        SL No.1.3(i)</t>
  </si>
  <si>
    <t>R C Rate 2025             Annexure-I,TL,        SL No.1.1(i)</t>
  </si>
  <si>
    <t>SQM</t>
  </si>
  <si>
    <t>R C Rate 2025             Annexure-I,SS,        SL No.1.5(i)</t>
  </si>
  <si>
    <t>R C Rate 2025             Annexure-I,TL,        SL No.1.3</t>
  </si>
  <si>
    <t>RC Rates</t>
  </si>
  <si>
    <t>Price Taken from RTSS-Bhanjapur order</t>
  </si>
  <si>
    <t>Per Location</t>
  </si>
  <si>
    <t>Price taken from Lumsum amount on assumption bais.</t>
  </si>
  <si>
    <t>Per Hac</t>
  </si>
  <si>
    <t>7.2</t>
  </si>
  <si>
    <t>7.3</t>
  </si>
  <si>
    <t>7.4</t>
  </si>
  <si>
    <t>7.5</t>
  </si>
  <si>
    <t>7.6</t>
  </si>
  <si>
    <t>9.2</t>
  </si>
  <si>
    <t>9.3</t>
  </si>
  <si>
    <t>SUMMARY</t>
  </si>
  <si>
    <t>Description</t>
  </si>
  <si>
    <t>Amount (inRs.)</t>
  </si>
  <si>
    <t>a</t>
  </si>
  <si>
    <t>c</t>
  </si>
  <si>
    <t>Sub-Total(1+2)</t>
  </si>
  <si>
    <t>Total Supply Cost Sub-Total (Sl. No.3 to Sl. No.6)</t>
  </si>
  <si>
    <t>Sub-Total (Sl. No.7 + Sl. No.8 + Sl.no-9)</t>
  </si>
  <si>
    <t>Inspection fees (220KV line &amp; Bay extn.)</t>
  </si>
  <si>
    <t>TOTAL COST OF SUPPLY, ERECTION AND CIVIL</t>
  </si>
  <si>
    <t>GRAND TOTAL</t>
  </si>
  <si>
    <t>OC TYPE (NOMINAL UNIT WEIGHT 0.770 MT) [8NOS]</t>
  </si>
  <si>
    <t xml:space="preserve">OA TYPE (SUSPENSION) TOWERS (NOMINAL UNIT WEIGHT 4.309 MT) </t>
  </si>
  <si>
    <t xml:space="preserve">+3 EXTENSION (NOMINAL UNIT WEIGHT 0.759 MT) </t>
  </si>
  <si>
    <t xml:space="preserve">+6 EXTENSION (NOMINAL UNIT WEIGHT 1.513 MT) </t>
  </si>
  <si>
    <t xml:space="preserve">OB TYPE (30 deg ANGLE ) TOWERS (NOMINAL UNIT WEIGHT 6.4765 MT) </t>
  </si>
  <si>
    <t xml:space="preserve">OC TYPE (60 deg ANGLE ) TOWERS (NOMINAL UNIT WEIGHT 9.2577 MT) </t>
  </si>
  <si>
    <t xml:space="preserve">+3 EXTENSION (NOMINAL UNIT WEIGHT 1.49 MT) </t>
  </si>
  <si>
    <t xml:space="preserve">+6 EXTENSION (NOMINAL UNIT WEIGHT 2.729 MT) </t>
  </si>
  <si>
    <t>OC+15 EXTENSION (NOMINAL UNIT WEIGHT 8.743 MT)</t>
  </si>
  <si>
    <t>UR TYPE TOWERS (Nominal unit wt- 11.888 MT)-02 Nos</t>
  </si>
  <si>
    <t xml:space="preserve"> +6 mtr Extension to UR type Tower (Nominal wt- 4.148 MT) -02 Nos</t>
  </si>
  <si>
    <t>1.7.6</t>
  </si>
  <si>
    <t>Fixing of the STUBS &amp; CLEATS</t>
  </si>
  <si>
    <t>1.4.1</t>
  </si>
  <si>
    <t>WEIGHT OF THE Fixing of the STUBS &amp; CLEATS</t>
  </si>
  <si>
    <t>90 KN Long Rod Porcilain INSULATOR (220KV Side)</t>
  </si>
  <si>
    <r>
      <t>XLPE  3.5 CX70 mm</t>
    </r>
    <r>
      <rPr>
        <vertAlign val="superscript"/>
        <sz val="11"/>
        <rFont val="Calibri"/>
        <family val="2"/>
        <scheme val="minor"/>
      </rPr>
      <t>2</t>
    </r>
  </si>
  <si>
    <r>
      <t>XLPE 3.5 CX35 mm</t>
    </r>
    <r>
      <rPr>
        <vertAlign val="superscript"/>
        <sz val="11"/>
        <rFont val="Calibri"/>
        <family val="2"/>
        <scheme val="minor"/>
      </rPr>
      <t>2</t>
    </r>
  </si>
  <si>
    <r>
      <t>XLPE  4 CX 16 mm</t>
    </r>
    <r>
      <rPr>
        <vertAlign val="superscript"/>
        <sz val="11"/>
        <rFont val="Calibri"/>
        <family val="2"/>
        <scheme val="minor"/>
      </rPr>
      <t>2</t>
    </r>
  </si>
  <si>
    <t>XLPE  4CX 6 sqmm</t>
  </si>
  <si>
    <r>
      <t>XLPE  2CX 6 sqmm</t>
    </r>
    <r>
      <rPr>
        <vertAlign val="superscript"/>
        <sz val="11"/>
        <rFont val="Calibri"/>
        <family val="2"/>
        <scheme val="minor"/>
      </rPr>
      <t xml:space="preserve"> </t>
    </r>
  </si>
  <si>
    <t>Kms</t>
  </si>
  <si>
    <t>Basic Price Per Unit (Taxable Value) In Rs</t>
  </si>
  <si>
    <r>
      <rPr>
        <b/>
        <sz val="12"/>
        <rFont val="Calibri"/>
        <family val="2"/>
        <scheme val="minor"/>
      </rPr>
      <t>CIVIL WORKS (DISMANTLING)</t>
    </r>
    <r>
      <rPr>
        <sz val="12"/>
        <rFont val="Calibri"/>
        <family val="2"/>
        <scheme val="minor"/>
      </rPr>
      <t>:- Dismantling/breaking of all concrete structures (of all grades) &amp; Brick work in cement mortar by mechanical means using pneumatic tools, breaking to pieces and disposal of dismantled materials up to a lead of 1000 metres, stacking serviceable and unserviceable materials separately as per the instruction of Engineer Incharge including supply of T&amp;P, labour etc for completion of work in all respect.</t>
    </r>
  </si>
  <si>
    <t>Random Rubble Masonary in ratio 1:5 with supply of rubble, good quality river sand, Labour and T&amp;P. per Cum</t>
  </si>
  <si>
    <t>With supply of cement - Cement Plastering with Mortar of 1:6 ratio with supply of all fine aggregates(good quality river sand), all labour and T&amp;P per Sqm</t>
  </si>
  <si>
    <t>Stone pitching-Laterite stone pitching with supply of Late rite stone, all Labour and T&amp;P per Cum.</t>
  </si>
  <si>
    <t>SL. No.</t>
  </si>
  <si>
    <t>DESCRIPTION OF ITEMS (SCHEDULE-2A)-(220KV UG CABLE LAYING )
SUPPLY OF FOLLOWING EQUIPMENT &amp; MATERIALS
 (As per Technical Specification)</t>
  </si>
  <si>
    <t xml:space="preserve"> TOTAL PRICE PER UNIT ( In Rs)</t>
  </si>
  <si>
    <t>TOTAL PRICE FOR THE TENDER QUANTITY</t>
  </si>
  <si>
    <t>6=
(5x9%)</t>
  </si>
  <si>
    <t>7=
(5x9%)</t>
  </si>
  <si>
    <t>8=
(5+6+7)</t>
  </si>
  <si>
    <t>9=
(8x4)</t>
  </si>
  <si>
    <t>Type tested EHV XLPE, Extruded (Seamless) / Seam welded Corrugated  Power Copper conductor cable as per IEC60840 &amp; IS7098 for the ( 220 KV class) as per TS</t>
  </si>
  <si>
    <t>Km</t>
  </si>
  <si>
    <t>Supply of  Straight through jointing kits heat shrinkable type suitable for 220 kV, 1Core, 1000 mm², copper UG Cable (Mandatory Spare- 3 nos.)</t>
  </si>
  <si>
    <t>No</t>
  </si>
  <si>
    <t xml:space="preserve">Supply of Earthing materials 3 Mtr ,100mm ID Heavy gauge type pipe (with provision of with GI clamp fixtures welded allaround the pipe and connecting separately to main equipment for grounding (Single Electrode with accessories) with GI Flat 75x10mm size </t>
  </si>
  <si>
    <t>Supply of 1 ph Link box with SVL with clamps and connectors with acessories</t>
  </si>
  <si>
    <t>Supply of 1 ph Link box without SVL with clamps and connectors with acessories</t>
  </si>
  <si>
    <t>Supply of 3 ph Link box with SVL with clamps and connectors with acessories</t>
  </si>
  <si>
    <t xml:space="preserve">Supply of Single core, 300 sqmm XLPE bonding cable </t>
  </si>
  <si>
    <t>Supply of GI structure for outdoor end termination including of foundation bolts, nuts and template for line side &amp; GSS side.</t>
  </si>
  <si>
    <t>Supply of 48 core fibre optic cables single mode, duct type, fibre armoured with duct pipe, laid along 220kV  UG cable.</t>
  </si>
  <si>
    <t xml:space="preserve">Supply of 48 core fibre optic cables single mode, duct type, fibre armoured  laid along 220kV UG cable. </t>
  </si>
  <si>
    <t>kM</t>
  </si>
  <si>
    <t>Supply of HDPE PLB duct of size 32/26mm for laying of OFC Cables.</t>
  </si>
  <si>
    <t xml:space="preserve">Supply of straight through Connectors (Plastic Coupler) and acessories for OFC connection </t>
  </si>
  <si>
    <t>Supply of end Connectors and acessories for OFC connection at GRID subststions</t>
  </si>
  <si>
    <t>Design with supply of all materials for modification of UR+6 type D/C tower with cable termination arrangement with cable tray ladder with supply of UR type tower for complete work like fabrication, welding etc.</t>
  </si>
  <si>
    <t>Supply of Clamps and Connectors suitable for connection to the OET,SA and Overhead conductor, Clamps for OET for the  overhead conductor</t>
  </si>
  <si>
    <t>Total wt of nut and bolts for above tower</t>
  </si>
  <si>
    <t>Earthing device (pipe eathing)</t>
  </si>
  <si>
    <t>Number plate</t>
  </si>
  <si>
    <t>Danger plate</t>
  </si>
  <si>
    <t>Phase plate</t>
  </si>
  <si>
    <t>Circuit plate</t>
  </si>
  <si>
    <t>Anticlimbing devices/sets</t>
  </si>
  <si>
    <t>sets</t>
  </si>
  <si>
    <t>1200mm width cable tray with angle</t>
  </si>
  <si>
    <t>TOTAL OF SUPPLY COMPONENT OF THE WORKS CONTRACT FOR 220 KV UG CABLE LAYING</t>
  </si>
  <si>
    <t>PART -II</t>
  </si>
  <si>
    <t>DESCRIPTION OF ITEMS</t>
  </si>
  <si>
    <t>ERECTION, INSTALLATION, TESTING &amp; COMMISSIONING OF 220KV UG CABLE</t>
  </si>
  <si>
    <t>DESCRIPTION OF ITEMS(SCHEDULE-2B-Laying of 220KV UG CABLE LAYING )
ERECTION, INSTALLATION, TESTING &amp; COMMISSIONING OF FOLLOWING EQUIPMENTS  (As per Technical Specification)</t>
  </si>
  <si>
    <t xml:space="preserve">Qty </t>
  </si>
  <si>
    <t>TOTAL PRICE PER UNIT 
( In Rs)</t>
  </si>
  <si>
    <t>TOTAL PRICE 
 ( In Rs)</t>
  </si>
  <si>
    <t>Erection, Comissioning &amp; Testing of 220kV, 1 Core,2x3-Runs with one spare, 1000 mm² Copper, Extruded (Seamless) / Seam welded Corrugated Aluminium Sheath XLPE insulation UG Cable</t>
  </si>
  <si>
    <t xml:space="preserve">Erection,Commissioning &amp; Tesing  of Straight through jointing kits heat shrikable type suitable for 220kV, 1Core, 1000mm², copper UG Cable </t>
  </si>
  <si>
    <t xml:space="preserve"> Erection,Commissioning &amp; Tesing  of  Outdoor terminating kit  heat shrikable type  suitable for 220 kV class, 1Core, 1000mm², copper UG Cable connection of 300sqmm bonding cable </t>
  </si>
  <si>
    <t>Erection of  Earthing materials 3 Mtr ,100mm ID Heavy gauge type pipe  with GI clamp fixtures welded allaround the pipe and connecting separately to main equipment for grounding (Single Electrode with accessories) with GI Flat 75x6mm size , as per approved drawing &amp; specifications</t>
  </si>
  <si>
    <t>Erection, Comissioning &amp; Testing of 1 ph Link box without SVL with clamps and connectors with acessories</t>
  </si>
  <si>
    <t>Erection, Comissioning &amp; Testing of  3 ph Link box with SVL with clamps and connectors with acessories</t>
  </si>
  <si>
    <t xml:space="preserve">Erection, Comissioning &amp; Testing of Single core, 300 sqmm XLPE bonding cable </t>
  </si>
  <si>
    <t>Erection of of GI structure for outdoor end termination including of foundation bolts, nuts and template for line side &amp; GSS side.</t>
  </si>
  <si>
    <t xml:space="preserve">Laying of 48 core fibre optic cables single mode, duct type, fibre armoured with duct pipe, laid along 220kV  UG cable laying by open treanch method &amp; HDD method . </t>
  </si>
  <si>
    <t xml:space="preserve">Laying of 48 core single mode fibre optic cables with HDPE PLB duct of size 32/26mm and connectors , laid along 220kV  UG cable through open trench method. </t>
  </si>
  <si>
    <t>Laying  of 48 Core single mode Fibre Optic Cables with Duct pipe  of size 32/26mm and connectors through HDD method laid along 220kV UG Cable in main road crossing and Railway crossing</t>
  </si>
  <si>
    <t xml:space="preserve">Erection of straight through Connectors (Plastic Coupler) and acessories for OFC connection </t>
  </si>
  <si>
    <t>Sets</t>
  </si>
  <si>
    <t>Erection of end Connectors and acessories for OFC connection at GRID subststions</t>
  </si>
  <si>
    <t>Erection of tower super-structure complete with tightening,checking and  punching of bolts including step-bolts.</t>
  </si>
  <si>
    <t>Fixing of Number plate</t>
  </si>
  <si>
    <t>Fixing Danger plate</t>
  </si>
  <si>
    <t>fixing of Phase plate</t>
  </si>
  <si>
    <t>Fixing of Anti climbing device</t>
  </si>
  <si>
    <t>Earthing with chamber (Pipe earthing including cost of bentonate in accordance with IS:3043-1966 with supply of all T&amp;P.</t>
  </si>
  <si>
    <t>Erection of 1200mm width cable tray with angle</t>
  </si>
  <si>
    <t>TOTAL OF  ERECTION COMPONENT OF THE WORKS CONTRACT FOR LAYING OF  220 KV UG CABLE</t>
  </si>
  <si>
    <t>CIVIL WORKS FOR 220KV UG CABLING</t>
  </si>
  <si>
    <t>DESCRIPTION OF ITEMS(SCHEDULE-VIIC-Laying of 220KV UG CABLE LAYING )
CIVIL WORK COMPONENT OF THE WORKS CONTRACT OF FOLLOWING EQUIPMENTS  (As per Technical Specification)</t>
  </si>
  <si>
    <t xml:space="preserve">QTY </t>
  </si>
  <si>
    <t xml:space="preserve"> TOTAL UNIT PRICE ( In Rs)</t>
  </si>
  <si>
    <t>TOTAL PRICE  FOR THE TENDER QUANTITY
 ( In Rs)</t>
  </si>
  <si>
    <t>CIVIL Works with supply of all materials like Cement, MS  tor rod, Brick, Coarse &amp; Fine Agregrates &amp; Labour,T&amp;P etc For RCC Slabs &amp; Others (PART-B)</t>
  </si>
  <si>
    <t>Open trench (direct burried) for laying of 220kV cables
Width : 1000mm
Depth : 1850mm</t>
  </si>
  <si>
    <t xml:space="preserve">Earth work excavation of soil- This also includes excavation in all types of soil or rocks,back filling,and disposal of excess earth as per the direction of Engineer In charge.
Trench Dimension : (1mtr w x 1.85mtr d) </t>
  </si>
  <si>
    <t xml:space="preserve">Filling with fine river sand after laying of Cable inside the trench </t>
  </si>
  <si>
    <t xml:space="preserve">Supply and erection of prefabricated RCC partition slab 950x450x75mm (M-20 grade) </t>
  </si>
  <si>
    <t>Reconstructing of Asphalt/Tar road &amp; other utilities to bring its origional shape after laying of cable in open trench (2mtr width)
Asphalt : 25 - 50 mm
Binder course : 50 - 100 mm
Base course : 100 - 300 mm
Subgrade : 100 - 300 mm
Compacted Subgrade : 150 - 300 mm</t>
  </si>
  <si>
    <t>Reconstructing of Concrete road / Concrete Footpath &amp; other utilities to bring its origional shape after laying of cable in open trench (1mtr width)</t>
  </si>
  <si>
    <t>Supply of all materials and Erection of 220KV Jointing Bays (2mtrx14Mtr) along trench for straght through joints with RCC protection slab of 150mm thick. With Civil materials like bricks ,cements,sand,Materials for temporary shed,Airconditioners etc</t>
  </si>
  <si>
    <t>Supply and erection of Route Marker along the Cable Routes at an interval of 30 Mtrs as per the drawing with civil works.</t>
  </si>
  <si>
    <t>Making of  earth chamber  including excavation, soil treatment with Bentonite powder, supply of charcoal,  etc with brick masonary (1:5), PCC (1:4:8) and  with RCC cover slab size of the pit 450mmX450mm X600 mm depth as per direction of Engineer in Charge.</t>
  </si>
  <si>
    <t>TOTAL OF CIVIL COMPONENT OF THE WORKS CONTRACT FOR 220 KV CABLE LAYING</t>
  </si>
  <si>
    <t>4.2</t>
  </si>
  <si>
    <t>For  ACSR PANTHER</t>
  </si>
  <si>
    <t>4.2.1</t>
  </si>
  <si>
    <t>4.2.2</t>
  </si>
  <si>
    <t>6.1.5</t>
  </si>
  <si>
    <t>Cost Data 2024-25 TL-SL.No.-61</t>
  </si>
  <si>
    <t>Cost Data 2024-25 TL-SL.No.-62</t>
  </si>
  <si>
    <t>Single suspension Hard wares fittings.(AGS type) suitable for ACSR Panther  90 KN Long Rod insulator.</t>
  </si>
  <si>
    <t>Cost Data 2024-25 TL-SL.No.-25</t>
  </si>
  <si>
    <t>Double suspension Hard wares fittings.(AGS type) suitable for ACSR Panther  90 KN Long Rod insulator.</t>
  </si>
  <si>
    <t>Cost Data 2024-25 TL-SL.No.-21</t>
  </si>
  <si>
    <t xml:space="preserve">Single tension Hard wares fittings suitable for ACSR Panther  120 KN Long Rod insulator. </t>
  </si>
  <si>
    <t>Cost Data 2024-25 TL-SL.No.-22</t>
  </si>
  <si>
    <t>Double tension Hard wares fittings suitable for ACSR Panther 120 KN Long rod insulator.</t>
  </si>
  <si>
    <t>Cost Data 2024-25 TL-SL.No.-23</t>
  </si>
  <si>
    <t>132kv 90 KN Porcelain Long Rod Insulator</t>
  </si>
  <si>
    <t xml:space="preserve">132kv 120 KN Porcelain Long Rod Insulator </t>
  </si>
  <si>
    <t>PC TYPE (60 deg ANGLE ) TOWERS (Nominal unit weight 5.924 MT)</t>
  </si>
  <si>
    <t>PC TYPE (Nominal unit weight 0.252 MT) [02nos]</t>
  </si>
  <si>
    <t>MC TYPE (NOMINAL UNIT WEIGHT 2.13MT) [03nos]</t>
  </si>
  <si>
    <t>1.5A</t>
  </si>
  <si>
    <t>WEIGHT OF THE TOWER SUPER STRUCTURES (MS members)</t>
  </si>
  <si>
    <t>WEIGHT OF THE TOWER SUPER STRUCTURES (HT members)</t>
  </si>
  <si>
    <t>PC TYPE (60 deg ANGLE ) TOWERS (Nominal unit weight 5.924 MT) [02nos]</t>
  </si>
  <si>
    <t>MC TYPE (60 deg ANGLE ) MULTICIRCUIT TOWERS (Nominal unit weight 31.088 MT) [03nos]</t>
  </si>
  <si>
    <t>PC (Nominal unit weight 0.876 MT) [1set]</t>
  </si>
  <si>
    <t>1.7.7</t>
  </si>
  <si>
    <t>PC+0-Type Tower</t>
  </si>
  <si>
    <t>MC+0-Type Tower</t>
  </si>
  <si>
    <t>MC (Nominal unit weight 1.308 MT)(01 set)</t>
  </si>
  <si>
    <t xml:space="preserve">ACSR Zebra </t>
  </si>
  <si>
    <t>ACSR Panther</t>
  </si>
  <si>
    <t>Cost Data 2024-25 TL-SL.No.-31</t>
  </si>
  <si>
    <t>Cost Data 2024-25 TL-SL.No.-42</t>
  </si>
  <si>
    <t>6.2.1</t>
  </si>
  <si>
    <t>6.2.2</t>
  </si>
  <si>
    <t>6.2.3</t>
  </si>
  <si>
    <t>6.2.4</t>
  </si>
  <si>
    <t>6.2.5</t>
  </si>
  <si>
    <r>
      <t>Single suspension Hard wares fittings</t>
    </r>
    <r>
      <rPr>
        <b/>
        <sz val="12"/>
        <color theme="1"/>
        <rFont val="Calibri"/>
        <family val="2"/>
        <scheme val="minor"/>
      </rPr>
      <t>(Through type suspension insulator)</t>
    </r>
    <r>
      <rPr>
        <sz val="12"/>
        <color theme="1"/>
        <rFont val="Calibri"/>
        <family val="2"/>
        <scheme val="minor"/>
      </rPr>
      <t xml:space="preserve"> suitable for ACSR Panther  90 KN insulator (Pilot insulator).</t>
    </r>
  </si>
  <si>
    <t>Hanger (220KV)</t>
  </si>
  <si>
    <t>OA TYPE(NOMINAL UNIT WEIGHT 0.231 MT) [24NOS]</t>
  </si>
  <si>
    <t>OB TYPE (NOMINAL UNIT WEIGHT 0.437 MT) [06NO]</t>
  </si>
  <si>
    <t>OC+15 TYPE (NOMINAL UNIT WEIGHT 1.067 MT) [3NOS]</t>
  </si>
  <si>
    <t>UR TYPE (NOMINAL UNIT WEIGHT 0.692 MT) [01NOS]</t>
  </si>
  <si>
    <t>UR TYPE TOWERS (Nominal unit wt- 11.888 MT)</t>
  </si>
  <si>
    <t xml:space="preserve"> +6 mtr Extension to UR type Tower (Nominal wt- 4.148 MT)</t>
  </si>
  <si>
    <t>MC TYPE (60 deg ANGLE ) MULTICIRCUIT TOWERS (Nominal unit weight 31.088 MT)</t>
  </si>
  <si>
    <t>WEIGHT OF THE STRUCTURESWITH (HT &amp; MS)</t>
  </si>
  <si>
    <t>OA (NOMINAL UNIT WEIGHT 0.580 MT)</t>
  </si>
  <si>
    <t>OB (NOMINAL UNIT WEIGHT 0.794 MT)</t>
  </si>
  <si>
    <t>OC (NOMINAL UNIT WEIGHT 0.962 MT)</t>
  </si>
  <si>
    <t>OC+15/24(NOMINAL UNIT WEIGHT 2.073 MT)</t>
  </si>
  <si>
    <t>UR  (Nominal unit weight-1.476  MT)</t>
  </si>
  <si>
    <t>PC (Nominal unit weight 0.876 MT)</t>
  </si>
  <si>
    <t xml:space="preserve">OA TYPE(NOMINAL UNIT WEIGHT 0.231 MT) </t>
  </si>
  <si>
    <t xml:space="preserve">OB TYPE (NOMINAL UNIT WEIGHT 0.437 MT) </t>
  </si>
  <si>
    <t>OC TYPE (NOMINAL UNIT WEIGHT 0.770 MT)</t>
  </si>
  <si>
    <t>OC+15 TYPE (NOMINAL UNIT WEIGHT 1.067 MT)</t>
  </si>
  <si>
    <t>UR TYPE (NOMINAL UNIT WEIGHT 0.692 MT)</t>
  </si>
  <si>
    <t xml:space="preserve">PC TYPE (Nominal unit weight 0.252 MT) </t>
  </si>
  <si>
    <t xml:space="preserve">MC TYPE (NOMINAL UNIT WEIGHT 2.13MT) </t>
  </si>
  <si>
    <t>Fixing of the Templates,STUBS &amp; CLEATS with N&amp;B</t>
  </si>
  <si>
    <t>1.3.1.1</t>
  </si>
  <si>
    <t>1.3.1.2</t>
  </si>
  <si>
    <t>1.3.1.3</t>
  </si>
  <si>
    <t>1.3.1.4</t>
  </si>
  <si>
    <t>1.3.1.5</t>
  </si>
  <si>
    <t>1.3.1.6</t>
  </si>
  <si>
    <t>1.3.1.7</t>
  </si>
  <si>
    <t>1.3.2.1</t>
  </si>
  <si>
    <t>1.3.2.2</t>
  </si>
  <si>
    <t>1.3.2.3</t>
  </si>
  <si>
    <t>1.3.2.4</t>
  </si>
  <si>
    <t>1.3.2.5</t>
  </si>
  <si>
    <t>1.3.2.6</t>
  </si>
  <si>
    <t>1.3.2.7</t>
  </si>
  <si>
    <t xml:space="preserve">Erection of the following tower accessories as per technical specification and as directed by the engineer in charge. </t>
  </si>
  <si>
    <t>DOUBLE CIRCUIT(ACSR PANTHER, SIX POWER CONDCTOR)</t>
  </si>
  <si>
    <t>Code</t>
  </si>
  <si>
    <t>30000535</t>
  </si>
  <si>
    <t>Preliminary survey :- Making walkover survey for ascertaining threealternative routes and marking on Toposheet, preparation of routealignment map, preparation of kml/kmz file and submission for routeapproval</t>
  </si>
  <si>
    <t>30000537</t>
  </si>
  <si>
    <t>30000545</t>
  </si>
  <si>
    <t>30000541</t>
  </si>
  <si>
    <t>30000548</t>
  </si>
  <si>
    <t>Soil investigation per location-Normal foundation(boring up to 3.0m, 5.0m, 7.0m depth) per Loc.</t>
  </si>
  <si>
    <t>1.5.2</t>
  </si>
  <si>
    <t>30000549</t>
  </si>
  <si>
    <t>Soil investigation per location-under reamed(UR) plie foundation( boring to 15.0m depth) per Loc.</t>
  </si>
  <si>
    <t>Soft/Loose soil:Excavation of Soft/Loose soil (including shoring where required) andback filling (back filling shall be done in layers of 500mm; sprinklingof water and compaction thereafter followed by disposal of excessquantity of excavated soil at suitable place after back filling),&lt;(&gt;&amp;&lt;)&gt; if required for filling the foundation, borrowedearth/morrum/sand shall be brought for filling and compaction, includingsupply of sand, all T&lt;(&gt;&amp;&lt;)&gt;P, labour as required as per instruction ofEngineer-in-charge</t>
  </si>
  <si>
    <t>Excavation of Dense/Compact Soil (including shoring where required) and back filling (back filling shall be done in layers of 500mm; sprinklingof water and compaction thereafter followed by disposal of excess quantity of excavated soil at suitable place after back filling),&amp; if required for filling the foundation, borrowed earth/morrum/sand shall be brought for filling and compaction, includingsupply of sand, all T&amp;P, labour as required as per instruction of Engineer-in-charge.</t>
  </si>
  <si>
    <t>Excavation of soft/disintegrated rock not requiring blasting and back filling (back filling shall be done in layers of 500mm; sprinkling of water and compaction thereafter followed bydisposal of excess quantity of excavated soil at suitable place afterback filling), &amp; if required for filling the foundation, borrowedearth/morrum/sand shall be brought for filling and compaction, including supply of sand, all T&amp;P, labour as required as per instruction of Engineer-in-charge.</t>
  </si>
  <si>
    <t>Excavation of hard rock requiring blasting and back filling (back filling shall be done in layers of 500mm; sprinkling of water and compaction thereafter followed bydisposal of excess quantity of excavated soil at suitable place afterback filling), &amp; if required for filling the foundation, borrowedearth/morrum/sand shall be brought for filling and compaction, including supply of sand, all T&amp;P, labour as required as per instruction of Engineer-in-charge.</t>
  </si>
  <si>
    <t>Excavation of partially sub-merged soil and back filling (back filling shall be done in layers of 500mm; sprinkling of water and compaction thereafter followed bydisposal of excess quantity of excavated soil at suitable place afterback filling), &amp; if required for filling the foundation, borrowedearth/morrum/sand shall be brought for filling and compaction, including supply of sand, all T&amp;P, labour as required as per instruction of Engineer-in-charge.</t>
  </si>
  <si>
    <t>Excavation of fully sub-merged soil and back filling (back filling shall be done in layers of 500mm; sprinkling of water and compaction thereafter followed bydisposal of excess quantity of excavated soil at suitable place afterback filling), &amp; if required for filling the foundation, borrowedearth/morrum/sand shall be brought for filling and compaction, including supply of sand, all T&amp;P, labour as required as per instruction of Engineer-in-charge.</t>
  </si>
  <si>
    <t>30000566</t>
  </si>
  <si>
    <t>Design, Engineering, Providing  and laying of plain cement concrete (PCC1:3:6) of grade M10 with approved quality coarse aggregates (Nominalsize 12mm to 20mm) , fine aggregates, cement  in tower foundation asblind layer inclusive of labour charges for concrete mixing &lt;(&gt;&amp;&lt;)&gt;curing. This includes supply of all labourers, T&lt;(&gt;&amp;&lt;)&gt;P and dewateringwherever required as per Technical specification and instruction ofEngineer In charge.</t>
  </si>
  <si>
    <t>30000570</t>
  </si>
  <si>
    <t>Design, Engineering, Providing and laying of reinforced cement concrete(RCC1:1.5:3) of grade M20 with supply of approved quality coarseaggregates(Nominal size 12mm to 20mm), fine aggregates,  cement  intower foundation and inclusive of labour charges for concrete mixing,supply and fixing of form boxes, curing, shoring, shuttering, testing ofsample cement concrete cubes as per IS. The surrounding area shall beclear from materials. Damage of land if any by the contractor shall berepaired before measurement. This includes supply of all labourers, T&lt;(&gt;&amp;&lt;)&gt;P, head loading of all type of Civil materials  and dewatering (including Supply of all T&lt;(&gt;&amp;&lt;)&gt;P, Fuel, Lubricant &lt;(&gt;&amp;&lt;)&gt;electricity etc.) as per Technical specification and instruction ofEngineer In charge.</t>
  </si>
  <si>
    <t>30000573</t>
  </si>
  <si>
    <t>Cutting bending hooking, fixing and binding in position of MS bars for reinforcement of foundation concrete of towers including supply of wire for binding -Without supply of steel rod. per MT.</t>
  </si>
  <si>
    <t>30000589</t>
  </si>
  <si>
    <t>1000mm - In Soft/Loose/Muddy soil without under reamed (UR)-Pile foundation (under reamed (UR)/ without under reamed (UR): Boring for under reamed (UR) cast in situ piling with betonite showing for stabilisation of bore per Mtr.length.</t>
  </si>
  <si>
    <t>Mtr.</t>
  </si>
  <si>
    <t>30000606</t>
  </si>
  <si>
    <t>Supply and putting of MS liner:Pile foundation (under reemed/ without under reemed: Boring for under reemed cast in situ piling with betonite showing for stabilisation of bore per Per MT.</t>
  </si>
  <si>
    <t>Pile riser (if required), capping, tie beams etc, required for stub setting including supply of cement, different gradient for concrete ratio 1:1.5:3 (Grade M-20.) including curing of all type of soil and back filling etc. with supply of all labour T &amp; P as per the direction of Engineer-in Charge including construction of approach road to the location and other arrangements.</t>
  </si>
  <si>
    <t>30000080</t>
  </si>
  <si>
    <t>Bolt and nut welding (continuous welding) around the bolts (including supply of electrodes and zinc rich paints with application after welding) Per bolt</t>
  </si>
  <si>
    <t>30000568</t>
  </si>
  <si>
    <t>With cement and without rod - Providing and laying ordinary plain/reinforced concrete work of Grade M- 150(1:2:4)with approved quality stone chips of nominal size 20mm in tower foundation and coping inclusive of cost of mixing,laying curing etc.and cost of all materials (Form Boxes and other consumables to be supplied by the contractor) conforming to relevant IS., for transmission line per Cum.</t>
  </si>
  <si>
    <t>30000069</t>
  </si>
  <si>
    <t>30000071</t>
  </si>
  <si>
    <t>30000077</t>
  </si>
  <si>
    <t>30000857</t>
  </si>
  <si>
    <t>Painting of Tower Structures by applying one coat of zinc phosphateprimer of ASIAN / BERGER make, 2 coats of Aluminium paint of ASIAN/BERGER make and applying one coat of black enamel paint over tower legs up to height of 1 mtr. including cost of material,consumables, T&lt;(&gt;&amp;&lt;)&gt;P and as per the instruction of the Engineer inCharge (Scrapping and washing of structures are to be done prior to painting of towers) and applying</t>
  </si>
  <si>
    <t>30000557</t>
  </si>
  <si>
    <t>30000558</t>
  </si>
  <si>
    <t>30000559</t>
  </si>
  <si>
    <t>PTCC approval, railway crossing has to be obtained by submitting the required documents to the concerned department through OPTCL. Way-Leave blockade charges and any other charges are to be borne by the bidders. The documents for PTCC clearance &amp; Railway clearance including required drawings etc has to be submitted by the contractor within 5 months of award of contract. Beyond the above period L.D as applicable &amp; the amount shall be deducted as specified in the specification.</t>
  </si>
  <si>
    <t>30000888</t>
  </si>
  <si>
    <t>Compensation for construction of Tower foudation &lt;(&gt;&amp;&lt;)&gt; erection oftransmission line including crops compensation &lt;(&gt;&amp;&lt;)&gt; etc. (100% Benchmark cost plus other compensation)</t>
  </si>
  <si>
    <t>30000878</t>
  </si>
  <si>
    <t>Compensation for or acquisition of ROW in the land required &lt;(&gt;&amp;&lt;)&gt;trees &lt;(&gt;&amp;&lt;)&gt; crops compensation to owners for transmission linecorridor as per the required width (15% Bench mark cost plus othercompensation if any)</t>
  </si>
  <si>
    <t>30000883</t>
  </si>
  <si>
    <t>Forest clearances ( Stage-I &lt;(&gt;&amp;&lt;)&gt; II) (excluding payment of statutoryfees) has to be obtained by submitting the required docuemnts to theconcerned departments through OPTCL. The documents for above clearancesincluding required drawings etc. have to be submitted by the contractorwithin 06 months of award of contract. The contractor have to pay thecompensation towards standing trees in the non-forest land &lt;(&gt;&amp;&lt;)&gt; treefelling cost in the non-forest land. Beyond the above period,  L.D isapplicable &lt;(&gt;&amp;&lt;)&gt; the amount shall be deducted as specified in thespecification.</t>
  </si>
  <si>
    <t>NHAI, Water,Gas/Oil pipeline, Power line and other statutory/government body clearances except Forest clearance (excluding payment of statutory fees) have to be obtained by submitting the required docuemnts to the concerned departments through OPTCL. The documents for above clearances including required drawings etc. have to be submitted by the contractor within 05 months of award of contract. Beyond the above period,  L.D is applicable &amp; the amount shall be deducted as specified in the specification.</t>
  </si>
  <si>
    <t>DESCRIPTION OF ITEMS (SCHEDULE-VIIC- 220 KV &amp; 132KV TRANSMISSION LINE) CIVIL WORKS
 (As per Technical Specification)</t>
  </si>
  <si>
    <t>DESCRIPTION OF ITEMS (SCHEDULE-VIIB- 220KV &amp; 132KV DC TRANSMISSION LINE) 
ERECTION OF FOLLOWING EQUIPMENT &amp; MATERIALS
 (As per Technical Specification)</t>
  </si>
  <si>
    <t>DESCRIPTION OF ITEMS (SCHEDULE-VIIA- 220KV &amp; 132KV DC TRANSMISSION LINE) SUPPLY OF FOLLOWING EQUIPMENT &amp; MATERIALS
 (As per Technical Specification)</t>
  </si>
  <si>
    <r>
      <t xml:space="preserve">220kV &amp; 132KV DC Line: </t>
    </r>
    <r>
      <rPr>
        <sz val="12"/>
        <rFont val="Calibri"/>
        <family val="2"/>
        <scheme val="minor"/>
      </rPr>
      <t>Detailed survey including taking of levels, profile plotting, tower spotting ,showing P&amp;T, Power lines, Railway line , River crossing(RC) ,Roads and submission of profile and survey report. The P&amp;T lines and Railway lines for a minimum distance of 8 KMs. on either side of alignment shall be clearly indicated. p</t>
    </r>
    <r>
      <rPr>
        <b/>
        <sz val="12"/>
        <rFont val="Calibri"/>
        <family val="2"/>
        <scheme val="minor"/>
      </rPr>
      <t>er RKM.</t>
    </r>
  </si>
  <si>
    <t>220KV &amp; 132KV DC Line: Check survey- rough check on detailed survey,marking of tower location , locate and peg mark the tower positions on ground confirming to survey chart, marking of pit centers according to excavation marking chart, preparation of tower schedule, line schedule. per RKM.</t>
  </si>
  <si>
    <t>220KV &amp; 132KV DC Line: Preparation of land schedule-with HAL &lt;(&gt;&amp;&lt;)&gt; SAVIKclassification on revenue maps plot No, khata No, Mouza on revenue mapsindicating alignment therein duly authenticated by Revenue Inspector andTahasildar, enumeration of trees with the help of Forest Officers andother prominent features required for alignment of line per RKM.</t>
  </si>
  <si>
    <t>Pilling</t>
  </si>
  <si>
    <t>500mm - In Soft/Loose/Muddy soil without under reamed (UR)-Pile foundation (under reamed (UR)/ without under reamed (UR): Boring for under reamed (UR) cast in situ piling with betonite showing for stabilisation of bore per Mtr.length.</t>
  </si>
  <si>
    <t>Up to 30 mtr lead-Supply of borrowed earth(BE)/morrum for back filling(BF) for Revetment works per Cum..</t>
  </si>
  <si>
    <t>Beyond 30 mtr &amp; up to 100mtr lead-Supply of borrowed earth(BE)/morrum for back filling(BF) for  Revetment  works per Cum..</t>
  </si>
  <si>
    <t>Beyond 100mtr lead-Supply of borrowed earth(BE)/morrum for back filling(BF) for  Revetment  works per Cum..</t>
  </si>
  <si>
    <r>
      <rPr>
        <b/>
        <sz val="12"/>
        <rFont val="Calibri"/>
        <family val="2"/>
        <scheme val="minor"/>
      </rPr>
      <t>REVETMENT:</t>
    </r>
    <r>
      <rPr>
        <sz val="12"/>
        <rFont val="Calibri"/>
        <family val="2"/>
        <scheme val="minor"/>
      </rPr>
      <t xml:space="preserve"> Excavation in all type of soil including rock &amp; back filling including supply of sand with back filling for revetment (includes benching)</t>
    </r>
  </si>
  <si>
    <t>220KV  Bay extension at 220/132/33KV GSS, Balasore</t>
  </si>
  <si>
    <t>b</t>
  </si>
  <si>
    <t>220Kv UG cable laying</t>
  </si>
  <si>
    <t>220 KV UG CABLING  EQUIPMENTS / MATERIALS</t>
  </si>
  <si>
    <r>
      <t>Laying , Comissioning &amp; Testing of 220kV, 1 Core,</t>
    </r>
    <r>
      <rPr>
        <b/>
        <sz val="11"/>
        <rFont val="Calibri"/>
        <family val="2"/>
        <scheme val="minor"/>
      </rPr>
      <t>2x3-Runs with one spare</t>
    </r>
    <r>
      <rPr>
        <sz val="11"/>
        <rFont val="Calibri"/>
        <family val="2"/>
        <scheme val="minor"/>
      </rPr>
      <t xml:space="preserve">, 1000mm² Copper, Extruded (Seamless) / Seam welded Corrugated Aluminium SheathXLPE insulation  UG Cable  by </t>
    </r>
    <r>
      <rPr>
        <b/>
        <sz val="11"/>
        <rFont val="Calibri"/>
        <family val="2"/>
        <scheme val="minor"/>
      </rPr>
      <t>open treanch  method</t>
    </r>
    <r>
      <rPr>
        <sz val="11"/>
        <rFont val="Calibri"/>
        <family val="2"/>
        <scheme val="minor"/>
      </rPr>
      <t xml:space="preserve"> in trefoil formation (2X3 in trefoil formation +one spare) in Direct buried or as per instruction of Engg in Charge [7nos cable run]</t>
    </r>
  </si>
  <si>
    <r>
      <t xml:space="preserve">Laying, Testing &amp; Comissioning  of 220kV, 1 Core,7-Runs, 1000 mm² Copper, XLPE insulation  UG Cable for </t>
    </r>
    <r>
      <rPr>
        <b/>
        <sz val="11"/>
        <rFont val="Calibri"/>
        <family val="2"/>
        <scheme val="minor"/>
      </rPr>
      <t>Sneking,Bending, looping and raising</t>
    </r>
    <r>
      <rPr>
        <sz val="11"/>
        <rFont val="Calibri"/>
        <family val="2"/>
        <scheme val="minor"/>
      </rPr>
      <t xml:space="preserve"> at both the termination end</t>
    </r>
  </si>
  <si>
    <t>Supply of 220 kV, 1 Core, 1000 mm² Copper, XLPE insulation (Extruded semi-conducting screen and Extruded (Seamless) / Seam welded corrugated Aluminium Sheath type) UG Cable [6+1 cable x 3.3=23.10kms]</t>
  </si>
  <si>
    <t>CIVIL WORKS _220 KV  &amp; 132KV TRANSMISSION LINE</t>
  </si>
  <si>
    <t>Dismantling,delivery and stacking of strung ACSR Panther conductor (6 conductor with one earth wire/OPGW  nearest OPTCL store as per instruction of Engineer incharge,in %  of stringing charges.</t>
  </si>
  <si>
    <r>
      <t>Detailed survey</t>
    </r>
    <r>
      <rPr>
        <sz val="11"/>
        <rFont val="Calibri"/>
        <family val="2"/>
      </rPr>
      <t>- For ascertaining feasible route,identifying the utilities over the ground, preparation of the detailed marking on topo sheet , preparation of route alignment map, submission of profile and survey report and interaction with the utilities &amp; Govt. bodies for obtaining necessary clearances for laying of cables. (for Final Route only) Survey to be done by making ground penetration method survey.</t>
    </r>
  </si>
  <si>
    <t>Soft /loose soil-In first depth[up to 1.5 mtr]-Excavation and back filling: for foundation of equipment and column including supply of all materials, Labour and T&amp; P and as per the instruction of Engineer In charge per Cum</t>
  </si>
  <si>
    <t>RC-SS-2</t>
  </si>
  <si>
    <t>Hard / Dense soil-In first depth[up to 1.5 mtr]-Excavation and back filling: for foundation of equipment and column including supply of all materials, Labour and T&amp; P and as per the instruction of Engineer In charge per Cum</t>
  </si>
  <si>
    <t>PCC (1:3:6)</t>
  </si>
  <si>
    <t>RC-SS-3</t>
  </si>
  <si>
    <t>RCC(1:1.5:3)</t>
  </si>
  <si>
    <t>Cutting, bending, hooking, fixing and binding in poisition of MS barsfor reinforcement of foundation concrete of substation equipment/columnsetc. including supply of wire for binding with supply of steelrod(TATA/RINL/SAIL/JINDAL Make) and head loading. No other make of steelshall be allowed.</t>
  </si>
  <si>
    <t>RC-SS-5</t>
  </si>
  <si>
    <t xml:space="preserve">Supply of High Density Polyethylene (HDPE) pipe 200mm dia PE 80- PN8 for laying of 220kV UG cable </t>
  </si>
  <si>
    <r>
      <t>Laying , Comissioning &amp; Testing of 220kV, 1 Core,</t>
    </r>
    <r>
      <rPr>
        <b/>
        <sz val="11"/>
        <rFont val="Calibri"/>
        <family val="2"/>
        <scheme val="minor"/>
      </rPr>
      <t>2x3-Runs with one spare</t>
    </r>
    <r>
      <rPr>
        <sz val="11"/>
        <rFont val="Calibri"/>
        <family val="2"/>
        <scheme val="minor"/>
      </rPr>
      <t xml:space="preserve">, 1000 mm² Copper, Extruded (Seamless) / Seam welded Corrugated  XLPE insulation  UG Cable by </t>
    </r>
    <r>
      <rPr>
        <b/>
        <sz val="11"/>
        <rFont val="Calibri"/>
        <family val="2"/>
        <scheme val="minor"/>
      </rPr>
      <t>HDD method</t>
    </r>
    <r>
      <rPr>
        <sz val="11"/>
        <rFont val="Calibri"/>
        <family val="2"/>
        <scheme val="minor"/>
      </rPr>
      <t xml:space="preserve">  with 200 mm dia PE 80- PN8,  HDPE pipe for laying of individual run of UG cable at Main Road  /Drain crossing / Railway Crossing/unaccessible place as per instruction of Engg in Charge.  [7nos cable to be laid per RKM]</t>
    </r>
  </si>
  <si>
    <t>Supply of Shield break type Straight through jointing kits  Heat Shrink /cold shrink /premoulded type suitable for 220 kV, 1 Core, 1000 mm², copper UG Cable and Link box connection with Single Core Bonding cables as per approved bonding calculation.(Cross Bonded Joint:2 Nos +Joints with Mid Points Bonding-1Nos )</t>
  </si>
  <si>
    <t>Supply of  Outdoor terminating kit (oil filled, composite housed) suitable for 220 kV class, 1Core, 1000 mm²</t>
  </si>
  <si>
    <t>Erection,Commissioning &amp; Tesing  of Shield break type Straight through jointing kits  Heat Shrink /cold shrink /premoulded type suitable for 220 kV, 1 Core, 1000 mm², copper UG Cable and Link box connection with Single Core Bonding cables as per approved bonding calculation.(Cross Bonded Joint:2 Nos +Joints with Mid Points Bonding-1Nos )</t>
  </si>
  <si>
    <t xml:space="preserve">Supply of rod, bending ,cutting and binding for prefabricated RCC slabs </t>
  </si>
  <si>
    <t>Breaking of all types of roads e.g.Asphalt/Tar/concrete road, concrete footpaths &amp; other utilities (1mtr width) with disposal of same (if any debris) for laying of cable in open trench.</t>
  </si>
  <si>
    <t>RMTRS</t>
  </si>
  <si>
    <t>220KV Balasore-Baisinga DC line (Overhead)</t>
  </si>
  <si>
    <t>Prefabricated RCC Foundation for 220kV Link Box  including supply of all materials</t>
  </si>
  <si>
    <t>Total Cost of materials  (a+b+c below)</t>
  </si>
  <si>
    <t>Total Electrical Erection cost (a+b+c below)</t>
  </si>
  <si>
    <t>Total Civil work cost (a+b+c below)</t>
  </si>
  <si>
    <t>NAME OF THE WORK:- Supply, Erection and Commissioning of 220 KV  DC Transmission line from Existing 220/132/33KV GSS, Balasore to Proposed 400/ 220KV GSS at Baisinga (Approx Line Length = 11.50 KMs + 3.30KMS 220KV UG cable) [SCOPE OF WORKS:- OA+0 =15NOS, OA+3=04NOS, OA+6=05NOS, OB+0=05NOs, OB+3=01NO, OC+0=4NOS, OC+3=0NO, OC+6=04NOS, OC+15=03NOS, UR+6=01NOS, PC+0=02NOS (132KV Tower) &amp; MC+0 =03NOS (for 132KV lines), TOTAL =47NOS TOWER &amp; 11.50KMS+3.3KMS 220KV UG cable &amp; 07nos 132KV tower to be Dismantled inside 220/132/33KV GSS, Balasore] along with 2 nos. 220KV feeder bay extension at 220/132/33KV substation, Balasore on “EPC/Turnkey CONTRACT  BASIS”.</t>
  </si>
  <si>
    <t>Rupees  (Ninety Five crore Seventy Six Lakh  Seventy One thousand Five Hundred Fifty) only</t>
  </si>
  <si>
    <t>Dismantling of tower super structure with N&amp;B  as per instruction of Engineer incharge,as a percentage(80%) of erection charges. [07 nos tower &amp; other structure, equipments]</t>
  </si>
  <si>
    <t>Structure rc 1</t>
  </si>
  <si>
    <t>Structure rc 2</t>
  </si>
  <si>
    <t>Structure rc 4.0</t>
  </si>
  <si>
    <t>Structure rc 3.0</t>
  </si>
  <si>
    <t>COST DATA 10</t>
  </si>
  <si>
    <t>COST DATA 12</t>
  </si>
  <si>
    <t>COST DATA 13</t>
  </si>
  <si>
    <t>COST DATA 34</t>
  </si>
  <si>
    <t>COST DATA 29</t>
  </si>
  <si>
    <t>COST DATA 40</t>
  </si>
  <si>
    <t>COST DATA 60</t>
  </si>
  <si>
    <t>COST DATA 59</t>
  </si>
  <si>
    <t>cd</t>
  </si>
  <si>
    <t>60 line</t>
  </si>
  <si>
    <t>59 line</t>
  </si>
  <si>
    <t>19 line</t>
  </si>
  <si>
    <t>Badakushasthali SS 13.2</t>
  </si>
  <si>
    <t>Badakushasthali SS 13.3</t>
  </si>
  <si>
    <t>Badakushasthali SS 13.4</t>
  </si>
  <si>
    <t>Autonagar Sl no- 14.1</t>
  </si>
  <si>
    <t>Autonagar Sl no- 14.2</t>
  </si>
  <si>
    <t>Autonagar Sl no- 14.3</t>
  </si>
  <si>
    <t>CD TL 4</t>
  </si>
  <si>
    <t>CD SS 132</t>
  </si>
  <si>
    <t>CD SS 131</t>
  </si>
  <si>
    <t>CD SS 129</t>
  </si>
  <si>
    <t>CD SS 127</t>
  </si>
  <si>
    <t>CD SS 125</t>
  </si>
  <si>
    <t>BADAKUSTHASTHALI 16.1.7</t>
  </si>
  <si>
    <t>BADAKUSTHASTHALI 16.1.8</t>
  </si>
  <si>
    <t>structure rc</t>
  </si>
  <si>
    <t>CD SS 134</t>
  </si>
  <si>
    <t>BADAKUSTHASTHALI 16.2.5</t>
  </si>
  <si>
    <t>BADAKUSTHASTHALI 16.2.2</t>
  </si>
  <si>
    <t>BADAKUSHASTHALI 19.1</t>
  </si>
  <si>
    <t>BADAKUSHASTHALI 19.2</t>
  </si>
  <si>
    <t>BADAKUSHASTHALI 21.1</t>
  </si>
  <si>
    <t>BADAKUSHASTHALI 21.2</t>
  </si>
  <si>
    <t>BADAKUSHASTHALI 21.3</t>
  </si>
  <si>
    <t>BADAKUSHASTHALI 21.4</t>
  </si>
  <si>
    <t>BADAKUSHASTHALI 21.5</t>
  </si>
  <si>
    <t>BADAKUSHASTHALI 21.6</t>
  </si>
  <si>
    <t>BADAKUSHASTHALI 21.7</t>
  </si>
  <si>
    <t>SS-37</t>
  </si>
  <si>
    <t>BADAKUSHASTHALI 40</t>
  </si>
  <si>
    <t>market rate</t>
  </si>
  <si>
    <t>10.10.h.(i)</t>
  </si>
  <si>
    <t>10.10.b.(i)</t>
  </si>
  <si>
    <t>10.10.d.(i)</t>
  </si>
  <si>
    <t>10.10.c.(i)</t>
  </si>
  <si>
    <t>10.10.a.(i)</t>
  </si>
  <si>
    <t>10.10.i.(i)</t>
  </si>
  <si>
    <t>10.10.j (i)</t>
  </si>
  <si>
    <t>14.e.i</t>
  </si>
  <si>
    <t>14.f.i</t>
  </si>
  <si>
    <t>Badakushasthali 24 ( SANCTION ESTIMATE ON DATED 07.02.2025)</t>
  </si>
  <si>
    <t>RC SS 17.20</t>
  </si>
  <si>
    <t>RC SS 17.10</t>
  </si>
  <si>
    <t>RC SS 32.10</t>
  </si>
  <si>
    <t>RC SS-H- 18.10- (iii)</t>
  </si>
  <si>
    <t>rc 1.2.ii</t>
  </si>
  <si>
    <t>1.3.iii</t>
  </si>
  <si>
    <t>Badakushasthali 24</t>
  </si>
  <si>
    <t>2.1.i</t>
  </si>
  <si>
    <t>2.1.ii</t>
  </si>
  <si>
    <t>2.1.iv</t>
  </si>
  <si>
    <t>2.1.v</t>
  </si>
  <si>
    <t>3.20 i</t>
  </si>
  <si>
    <t>3.4 i</t>
  </si>
  <si>
    <t>Badakushasthali 4.1.1</t>
  </si>
  <si>
    <t>Badakushasthali 4.1.2</t>
  </si>
  <si>
    <t>Badakushasthali 4.1.3</t>
  </si>
  <si>
    <t>Badakushasthali 4.1.4</t>
  </si>
  <si>
    <t>RC  SS 3.20-i</t>
  </si>
  <si>
    <t>RC  SS 5.10</t>
  </si>
  <si>
    <t>NEULAPOI 18</t>
  </si>
  <si>
    <t>Neulapoi 7.3</t>
  </si>
  <si>
    <t>Badakusthasthali 11.2</t>
  </si>
  <si>
    <t>151 cd</t>
  </si>
  <si>
    <t>As per Technical sanction 406, dated. 01.02.2025 of ED, CZ, BBSR(Diversion of 220kV Paradeep- Essar Line)</t>
  </si>
  <si>
    <t>cost data 24-25</t>
  </si>
  <si>
    <t>Rate considered from CPC W.O- 250(14), 14.03.2024</t>
  </si>
  <si>
    <t>cd 146</t>
  </si>
  <si>
    <t>cd 144</t>
  </si>
  <si>
    <t>Rate considered from CPC W.O- 250(14), 14.03.2024 samanghara-Puri UG cable</t>
  </si>
  <si>
    <t>cd 150</t>
  </si>
  <si>
    <t>cd line 8</t>
  </si>
  <si>
    <t>RATE  11.00</t>
  </si>
  <si>
    <t>RATE  11.01</t>
  </si>
  <si>
    <t>RATE  11.02</t>
  </si>
  <si>
    <t>RATE  11.04</t>
  </si>
  <si>
    <t>RATE  11.08</t>
  </si>
  <si>
    <t>rc line 2.ii</t>
  </si>
  <si>
    <t>7.1.ii</t>
  </si>
  <si>
    <t>Rate considered from CPC W.O- 250(14), 14.03.2025</t>
  </si>
  <si>
    <t>Rate considered from CPC W.O- 250(14), 14.03.2026</t>
  </si>
  <si>
    <t>Rate considered from CPC W.O- 250(14), 14.03.2027</t>
  </si>
  <si>
    <t>Rate considered from CPC W.O- 250(14), 14.03.2028</t>
  </si>
  <si>
    <t>Rate considered from CPC W.O- 250(14), 14.03.2029</t>
  </si>
  <si>
    <t>Rate considered from CPC W.O- 250(14), 14.03.2030</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</si>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</sst>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 &quot;₹&quot;\ * #,##0.00_ ;_ &quot;₹&quot;\ * \-#,##0.00_ ;_ &quot;₹&quot;\ * &quot;-&quot;??_ ;_ @_ "/>
    <numFmt numFmtId="43" formatCode="_ * #,##0.00_ ;_ * \-#,##0.00_ ;_ * &quot;-&quot;??_ ;_ @_ "/>
    <numFmt numFmtId="164" formatCode="_(&quot;$&quot;* #,##0.00_);_(&quot;$&quot;* \(#,##0.00\);_(&quot;$&quot;* &quot;-&quot;??_);_(@_)"/>
    <numFmt numFmtId="165" formatCode="&quot; $&quot;#,##0.00\ ;&quot; $(&quot;#,##0.00\);&quot; $-&quot;#\ ;@\ "/>
    <numFmt numFmtId="166" formatCode="0.0"/>
    <numFmt numFmtId="167" formatCode="_(* #,##0.00_);_(* \(#,##0.00\);_(* \-??_);_(@_)"/>
    <numFmt numFmtId="168" formatCode="0.000"/>
    <numFmt numFmtId="169" formatCode="0.00_)"/>
    <numFmt numFmtId="170" formatCode="_ &quot;₹ &quot;* #,##0.00_ ;_ &quot;₹ &quot;* \-#,##0.00_ ;_ &quot;₹ &quot;* \-??_ ;_ @_ "/>
    <numFmt numFmtId="171" formatCode="_-* #,##0.00_-;\-* #,##0.00_-;_-* \-??_-;_-@_-"/>
    <numFmt numFmtId="172" formatCode="#,##0.00\ ;&quot; (&quot;#,##0.00\);&quot; -&quot;#\ ;@\ "/>
    <numFmt numFmtId="173" formatCode="0.0000"/>
    <numFmt numFmtId="174" formatCode="_-&quot;$&quot;* #,##0.00_-;&quot;-$&quot;* #,##0.00_-;_-&quot;$&quot;* \-??_-;_-@_-"/>
    <numFmt numFmtId="175" formatCode="_(&quot;$&quot;* #,##0.00_);_(&quot;$&quot;* \(#,##0.00\);_(&quot;$&quot;* \-??_);_(@_)"/>
    <numFmt numFmtId="176" formatCode="_ &quot;? &quot;* #,##0.00_ ;_ &quot;? &quot;* \-#,##0.00_ ;_ &quot;? &quot;* \-??_ ;_ @_ "/>
    <numFmt numFmtId="177" formatCode="_-* #,##0_-;\-* #,##0_-;_-* \-_-;_-@_-"/>
    <numFmt numFmtId="178" formatCode="_-&quot;$&quot;* #,##0_-;&quot;-$&quot;* #,##0_-;_-&quot;$&quot;* \-_-;_-@_-"/>
    <numFmt numFmtId="179" formatCode="&quot;₹&quot;\ #,##0.00"/>
    <numFmt numFmtId="180" formatCode="_(* #,##0.00_);_(* \(#,##0.00\);_(* &quot;-&quot;??_);_(@_)"/>
    <numFmt numFmtId="181" formatCode="[&gt;9999999]##\,##\,##\,##0.00;[&gt;99999]##\,##\,##0.00;##,##0.00"/>
    <numFmt numFmtId="182" formatCode="&quot;Rs.&quot;\ #,##0;[Red]&quot;Rs.&quot;\ \-#,##0"/>
  </numFmts>
  <fonts count="123">
    <font>
      <sz val="10"/>
      <name val="Arial"/>
      <charset val="134"/>
    </font>
    <font>
      <sz val="11"/>
      <color theme="1"/>
      <name val="Calibri"/>
      <family val="2"/>
      <scheme val="minor"/>
    </font>
    <font>
      <sz val="11"/>
      <color theme="1"/>
      <name val="Calibri"/>
      <family val="2"/>
      <scheme val="minor"/>
    </font>
    <font>
      <sz val="11"/>
      <color theme="1"/>
      <name val="Calibri"/>
      <family val="2"/>
      <scheme val="minor"/>
    </font>
    <font>
      <sz val="11"/>
      <color rgb="FF000000"/>
      <name val="Arial"/>
      <family val="2"/>
    </font>
    <font>
      <sz val="10"/>
      <color rgb="FF000000"/>
      <name val="Arial"/>
      <family val="2"/>
    </font>
    <font>
      <sz val="9"/>
      <color rgb="FF000000"/>
      <name val="Arial"/>
      <family val="2"/>
    </font>
    <font>
      <b/>
      <sz val="9"/>
      <color rgb="FF000000"/>
      <name val="Arial"/>
      <family val="2"/>
    </font>
    <font>
      <b/>
      <sz val="9"/>
      <color indexed="8"/>
      <name val="Arial"/>
      <family val="2"/>
    </font>
    <font>
      <sz val="9"/>
      <color indexed="8"/>
      <name val="Arial"/>
      <family val="2"/>
    </font>
    <font>
      <b/>
      <sz val="12"/>
      <name val="Arial"/>
      <family val="2"/>
    </font>
    <font>
      <sz val="12"/>
      <name val="Arial"/>
      <family val="2"/>
    </font>
    <font>
      <b/>
      <sz val="14"/>
      <name val="Arial"/>
      <family val="2"/>
    </font>
    <font>
      <sz val="14"/>
      <name val="Arial"/>
      <family val="2"/>
    </font>
    <font>
      <sz val="11"/>
      <name val="Arial"/>
      <family val="2"/>
    </font>
    <font>
      <sz val="12"/>
      <color indexed="8"/>
      <name val="Arial"/>
      <family val="2"/>
    </font>
    <font>
      <b/>
      <sz val="12"/>
      <color rgb="FFFF0000"/>
      <name val="Arial"/>
      <family val="2"/>
    </font>
    <font>
      <sz val="11"/>
      <color indexed="8"/>
      <name val="Arial"/>
      <family val="2"/>
    </font>
    <font>
      <sz val="11"/>
      <color theme="1"/>
      <name val="Calibri"/>
      <family val="2"/>
      <scheme val="minor"/>
    </font>
    <font>
      <b/>
      <i/>
      <sz val="16"/>
      <name val="Arial"/>
      <family val="2"/>
    </font>
    <font>
      <sz val="11"/>
      <color indexed="8"/>
      <name val="Calibri"/>
      <family val="2"/>
    </font>
    <font>
      <sz val="8"/>
      <name val="Arial"/>
      <family val="2"/>
    </font>
    <font>
      <sz val="11"/>
      <color indexed="60"/>
      <name val="Calibri"/>
      <family val="2"/>
    </font>
    <font>
      <sz val="10"/>
      <color rgb="FF000000"/>
      <name val="Times New Roman"/>
      <family val="1"/>
    </font>
    <font>
      <sz val="10"/>
      <name val="Arial"/>
      <family val="2"/>
    </font>
    <font>
      <sz val="11"/>
      <name val="MS ??"/>
      <charset val="128"/>
    </font>
    <font>
      <sz val="10"/>
      <name val="Arial"/>
      <family val="2"/>
    </font>
    <font>
      <sz val="14"/>
      <name val="Arial"/>
      <family val="2"/>
    </font>
    <font>
      <b/>
      <sz val="20"/>
      <name val="Calibri"/>
      <family val="2"/>
      <scheme val="minor"/>
    </font>
    <font>
      <b/>
      <sz val="14"/>
      <name val="Calibri"/>
      <family val="2"/>
      <scheme val="minor"/>
    </font>
    <font>
      <b/>
      <sz val="12"/>
      <name val="Calibri"/>
      <family val="2"/>
      <scheme val="minor"/>
    </font>
    <font>
      <sz val="12"/>
      <name val="Calibri"/>
      <family val="2"/>
      <scheme val="minor"/>
    </font>
    <font>
      <b/>
      <sz val="10"/>
      <name val="Calibri"/>
      <family val="2"/>
      <scheme val="minor"/>
    </font>
    <font>
      <sz val="10"/>
      <name val="Calibri"/>
      <family val="2"/>
      <scheme val="minor"/>
    </font>
    <font>
      <sz val="11"/>
      <name val="Tahoma"/>
      <family val="2"/>
    </font>
    <font>
      <sz val="11"/>
      <color indexed="8"/>
      <name val="Tahoma"/>
      <family val="2"/>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2"/>
      <color rgb="FFFF0000"/>
      <name val="Calibri"/>
      <family val="2"/>
      <scheme val="minor"/>
    </font>
    <font>
      <b/>
      <u/>
      <sz val="18"/>
      <color theme="1"/>
      <name val="Times New Roman"/>
      <family val="1"/>
    </font>
    <font>
      <sz val="12"/>
      <color theme="1"/>
      <name val="Times New Roman"/>
      <family val="1"/>
    </font>
    <font>
      <b/>
      <sz val="12"/>
      <color theme="1"/>
      <name val="Times New Roman"/>
      <family val="1"/>
    </font>
    <font>
      <sz val="10"/>
      <name val="Arial"/>
      <family val="2"/>
    </font>
    <font>
      <b/>
      <sz val="11"/>
      <name val="Times New Roman"/>
      <family val="1"/>
    </font>
    <font>
      <b/>
      <sz val="11"/>
      <color rgb="FFFF0000"/>
      <name val="Calibri"/>
      <family val="2"/>
      <scheme val="minor"/>
    </font>
    <font>
      <sz val="11"/>
      <name val="Times New Roman"/>
      <family val="1"/>
    </font>
    <font>
      <b/>
      <sz val="12"/>
      <color theme="1"/>
      <name val="Calibri"/>
      <family val="2"/>
      <scheme val="minor"/>
    </font>
    <font>
      <b/>
      <sz val="12"/>
      <name val="Arial"/>
      <family val="2"/>
    </font>
    <font>
      <b/>
      <sz val="18"/>
      <name val="Arial"/>
      <family val="2"/>
    </font>
    <font>
      <sz val="12"/>
      <name val="Arial"/>
      <family val="2"/>
    </font>
    <font>
      <b/>
      <sz val="11"/>
      <name val="Tahoma"/>
      <family val="2"/>
    </font>
    <font>
      <sz val="12"/>
      <name val="Cambria"/>
      <family val="1"/>
      <scheme val="major"/>
    </font>
    <font>
      <b/>
      <sz val="18"/>
      <name val="Cambria"/>
      <family val="1"/>
      <scheme val="major"/>
    </font>
    <font>
      <b/>
      <sz val="12"/>
      <color theme="1"/>
      <name val="Cambria"/>
      <family val="1"/>
      <scheme val="major"/>
    </font>
    <font>
      <sz val="11"/>
      <name val="Calibri"/>
      <family val="2"/>
      <scheme val="minor"/>
    </font>
    <font>
      <b/>
      <sz val="11"/>
      <name val="Calibri"/>
      <family val="2"/>
      <scheme val="minor"/>
    </font>
    <font>
      <u/>
      <sz val="11"/>
      <color theme="10"/>
      <name val="Calibri"/>
      <family val="2"/>
    </font>
    <font>
      <sz val="14"/>
      <color theme="1"/>
      <name val="Cambria"/>
      <family val="1"/>
      <scheme val="major"/>
    </font>
    <font>
      <b/>
      <sz val="12"/>
      <name val="Cambria"/>
      <family val="1"/>
      <scheme val="major"/>
    </font>
    <font>
      <b/>
      <sz val="10"/>
      <name val="Cambria"/>
      <family val="1"/>
      <scheme val="major"/>
    </font>
    <font>
      <b/>
      <sz val="14"/>
      <color theme="1"/>
      <name val="Times New Roman"/>
      <family val="1"/>
    </font>
    <font>
      <b/>
      <sz val="16"/>
      <color theme="1"/>
      <name val="Times New Roman"/>
      <family val="1"/>
    </font>
    <font>
      <b/>
      <sz val="14"/>
      <color theme="1"/>
      <name val="Cambria"/>
      <family val="1"/>
      <scheme val="major"/>
    </font>
    <font>
      <sz val="12"/>
      <color theme="1"/>
      <name val="Cambria"/>
      <family val="1"/>
      <scheme val="major"/>
    </font>
    <font>
      <sz val="11"/>
      <color indexed="8"/>
      <name val="Calibri"/>
      <family val="2"/>
      <scheme val="minor"/>
    </font>
    <font>
      <b/>
      <sz val="11"/>
      <color indexed="8"/>
      <name val="Calibri"/>
      <family val="2"/>
      <scheme val="minor"/>
    </font>
    <font>
      <sz val="11"/>
      <color indexed="10"/>
      <name val="Calibri"/>
      <family val="2"/>
      <scheme val="minor"/>
    </font>
    <font>
      <i/>
      <sz val="11"/>
      <name val="Calibri"/>
      <family val="2"/>
      <scheme val="minor"/>
    </font>
    <font>
      <sz val="16"/>
      <name val="Cambria"/>
      <family val="1"/>
      <scheme val="major"/>
    </font>
    <font>
      <sz val="16"/>
      <color theme="1"/>
      <name val="Cambria"/>
      <family val="1"/>
      <scheme val="major"/>
    </font>
    <font>
      <sz val="11"/>
      <color theme="1"/>
      <name val="Cambria"/>
      <family val="1"/>
      <scheme val="major"/>
    </font>
    <font>
      <b/>
      <i/>
      <sz val="11"/>
      <name val="Calibri"/>
      <family val="2"/>
      <scheme val="minor"/>
    </font>
    <font>
      <vertAlign val="superscript"/>
      <sz val="11"/>
      <name val="Calibri"/>
      <family val="2"/>
      <scheme val="minor"/>
    </font>
    <font>
      <vertAlign val="subscript"/>
      <sz val="11"/>
      <name val="Calibri"/>
      <family val="2"/>
      <scheme val="minor"/>
    </font>
    <font>
      <b/>
      <sz val="16"/>
      <name val="Cambria"/>
      <family val="1"/>
      <scheme val="major"/>
    </font>
    <font>
      <sz val="16"/>
      <color rgb="FFFF0000"/>
      <name val="Cambria"/>
      <family val="1"/>
      <scheme val="major"/>
    </font>
    <font>
      <b/>
      <sz val="16"/>
      <color rgb="FFFF0000"/>
      <name val="Cambria"/>
      <family val="1"/>
      <scheme val="major"/>
    </font>
    <font>
      <b/>
      <sz val="14"/>
      <name val="Cambria"/>
      <family val="1"/>
      <scheme val="major"/>
    </font>
    <font>
      <sz val="11"/>
      <name val="Arial"/>
      <family val="2"/>
    </font>
    <font>
      <b/>
      <sz val="10"/>
      <color rgb="FF000000"/>
      <name val="Calibri"/>
      <family val="2"/>
      <scheme val="minor"/>
    </font>
    <font>
      <sz val="10"/>
      <color rgb="FF000000"/>
      <name val="Calibri"/>
      <family val="2"/>
      <scheme val="minor"/>
    </font>
    <font>
      <sz val="10"/>
      <name val="Tahoma"/>
      <family val="2"/>
    </font>
    <font>
      <sz val="12"/>
      <color rgb="FFFF0000"/>
      <name val="Cambria"/>
      <family val="1"/>
      <scheme val="major"/>
    </font>
    <font>
      <sz val="11"/>
      <color rgb="FFFF0000"/>
      <name val="Cambria"/>
      <family val="1"/>
      <scheme val="major"/>
    </font>
    <font>
      <b/>
      <sz val="10"/>
      <name val="Arial"/>
      <family val="2"/>
    </font>
    <font>
      <sz val="12"/>
      <color theme="1"/>
      <name val="Calibri"/>
      <family val="2"/>
      <scheme val="minor"/>
    </font>
    <font>
      <sz val="12"/>
      <color indexed="8"/>
      <name val="Calibri"/>
      <family val="2"/>
      <scheme val="minor"/>
    </font>
    <font>
      <b/>
      <sz val="12"/>
      <color rgb="FFFF0000"/>
      <name val="Calibri"/>
      <family val="2"/>
      <scheme val="minor"/>
    </font>
    <font>
      <b/>
      <sz val="14"/>
      <color theme="1"/>
      <name val="Calibri"/>
      <family val="2"/>
      <scheme val="minor"/>
    </font>
    <font>
      <b/>
      <u/>
      <sz val="16"/>
      <name val="Tahoma"/>
      <family val="2"/>
    </font>
    <font>
      <b/>
      <sz val="11"/>
      <color theme="1"/>
      <name val="Tahoma"/>
      <family val="2"/>
    </font>
    <font>
      <sz val="20"/>
      <color rgb="FFFF0000"/>
      <name val="Tahoma"/>
      <family val="2"/>
    </font>
    <font>
      <sz val="11"/>
      <color theme="1"/>
      <name val="Tahoma"/>
      <family val="2"/>
    </font>
    <font>
      <sz val="12"/>
      <color theme="1"/>
      <name val="Tahoma"/>
      <family val="2"/>
    </font>
    <font>
      <b/>
      <sz val="16"/>
      <color theme="1"/>
      <name val="Calibri"/>
      <family val="2"/>
      <scheme val="minor"/>
    </font>
    <font>
      <sz val="16"/>
      <color theme="1"/>
      <name val="Calibri"/>
      <family val="2"/>
      <scheme val="minor"/>
    </font>
    <font>
      <sz val="9"/>
      <name val="Calibri"/>
      <family val="2"/>
    </font>
    <font>
      <sz val="9"/>
      <name val="Arial"/>
      <family val="2"/>
    </font>
    <font>
      <b/>
      <sz val="16"/>
      <name val="Cambria"/>
      <family val="2"/>
      <scheme val="major"/>
    </font>
    <font>
      <sz val="12"/>
      <color theme="1"/>
      <name val="Cambria"/>
      <family val="2"/>
      <scheme val="major"/>
    </font>
    <font>
      <b/>
      <sz val="12"/>
      <name val="Cambria"/>
      <family val="2"/>
      <scheme val="major"/>
    </font>
    <font>
      <sz val="11"/>
      <name val="Cambria"/>
      <family val="2"/>
      <scheme val="major"/>
    </font>
    <font>
      <b/>
      <sz val="20"/>
      <name val="Cambria"/>
      <family val="2"/>
      <scheme val="major"/>
    </font>
    <font>
      <sz val="12"/>
      <name val="Cambria"/>
      <family val="2"/>
      <scheme val="major"/>
    </font>
    <font>
      <sz val="11"/>
      <color theme="1"/>
      <name val="Cambria"/>
      <family val="2"/>
      <scheme val="major"/>
    </font>
    <font>
      <sz val="10"/>
      <color theme="1"/>
      <name val="Arial"/>
      <family val="2"/>
    </font>
    <font>
      <b/>
      <sz val="12"/>
      <color rgb="FFFF0000"/>
      <name val="Arial"/>
      <family val="2"/>
    </font>
    <font>
      <sz val="11"/>
      <color rgb="FF000000"/>
      <name val="Calibri"/>
      <family val="2"/>
      <scheme val="minor"/>
    </font>
    <font>
      <b/>
      <sz val="14"/>
      <name val="Arial"/>
      <family val="2"/>
    </font>
    <font>
      <sz val="12"/>
      <color rgb="FFFF0000"/>
      <name val="Arial"/>
      <family val="2"/>
    </font>
    <font>
      <sz val="11"/>
      <name val="Calibri"/>
      <family val="2"/>
    </font>
    <font>
      <b/>
      <sz val="11"/>
      <name val="Cambria"/>
      <family val="2"/>
      <scheme val="major"/>
    </font>
    <font>
      <sz val="10"/>
      <color indexed="8"/>
      <name val="Times New Roman"/>
      <family val="1"/>
    </font>
    <font>
      <sz val="11"/>
      <color indexed="8"/>
      <name val="Calibri"/>
      <family val="2"/>
    </font>
    <font>
      <sz val="11"/>
      <name val="Cambria"/>
      <family val="1"/>
      <scheme val="major"/>
    </font>
    <font>
      <sz val="10"/>
      <color indexed="8"/>
      <name val="Arial"/>
      <family val="2"/>
    </font>
    <font>
      <b/>
      <sz val="20"/>
      <color rgb="FFFF0000"/>
      <name val="Cambria"/>
      <family val="2"/>
      <scheme val="major"/>
    </font>
    <font>
      <sz val="12"/>
      <color rgb="FFFF0000"/>
      <name val="Cambria"/>
      <family val="2"/>
      <scheme val="major"/>
    </font>
    <font>
      <sz val="11"/>
      <color rgb="FFFF0000"/>
      <name val="Cambria"/>
      <family val="2"/>
      <scheme val="major"/>
    </font>
    <font>
      <sz val="9"/>
      <color indexed="81"/>
      <name val="Tahoma"/>
      <charset val="1"/>
    </font>
    <font>
      <b/>
      <sz val="9"/>
      <color indexed="81"/>
      <name val="Tahoma"/>
      <charset val="1"/>
    </font>
  </fonts>
  <fills count="33">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5" tint="0.79985961485641044"/>
        <bgColor indexed="64"/>
      </patternFill>
    </fill>
    <fill>
      <patternFill patternType="solid">
        <fgColor theme="4" tint="0.59999389629810485"/>
        <bgColor indexed="64"/>
      </patternFill>
    </fill>
    <fill>
      <patternFill patternType="solid">
        <fgColor theme="0"/>
        <bgColor indexed="41"/>
      </patternFill>
    </fill>
    <fill>
      <patternFill patternType="solid">
        <fgColor theme="0"/>
        <bgColor indexed="22"/>
      </patternFill>
    </fill>
    <fill>
      <patternFill patternType="solid">
        <fgColor theme="0"/>
        <bgColor indexed="26"/>
      </patternFill>
    </fill>
    <fill>
      <patternFill patternType="solid">
        <fgColor indexed="26"/>
        <bgColor indexed="9"/>
      </patternFill>
    </fill>
    <fill>
      <patternFill patternType="solid">
        <fgColor indexed="43"/>
        <bgColor indexed="26"/>
      </patternFill>
    </fill>
    <fill>
      <patternFill patternType="solid">
        <fgColor indexed="22"/>
        <bgColor indexed="31"/>
      </patternFill>
    </fill>
    <fill>
      <patternFill patternType="solid">
        <fgColor theme="0" tint="-0.249977111117893"/>
        <bgColor indexed="22"/>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77111117893"/>
        <bgColor indexed="31"/>
      </patternFill>
    </fill>
    <fill>
      <patternFill patternType="solid">
        <fgColor theme="0" tint="-0.14999847407452621"/>
        <bgColor indexed="26"/>
      </patternFill>
    </fill>
    <fill>
      <patternFill patternType="solid">
        <fgColor theme="6" tint="-0.249977111117893"/>
        <bgColor indexed="64"/>
      </patternFill>
    </fill>
    <fill>
      <patternFill patternType="solid">
        <fgColor theme="3" tint="0.59999389629810485"/>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92D050"/>
        <bgColor indexed="64"/>
      </patternFill>
    </fill>
    <fill>
      <patternFill patternType="solid">
        <fgColor theme="9" tint="-0.249977111117893"/>
        <bgColor indexed="64"/>
      </patternFill>
    </fill>
    <fill>
      <patternFill patternType="solid">
        <fgColor rgb="FF00B0F0"/>
        <bgColor indexed="64"/>
      </patternFill>
    </fill>
    <fill>
      <patternFill patternType="solid">
        <fgColor indexed="9"/>
        <bgColor indexed="26"/>
      </patternFill>
    </fill>
    <fill>
      <patternFill patternType="solid">
        <fgColor rgb="FF00B050"/>
        <bgColor indexed="64"/>
      </patternFill>
    </fill>
    <fill>
      <patternFill patternType="solid">
        <fgColor rgb="FF00FFFF"/>
        <bgColor indexed="64"/>
      </patternFill>
    </fill>
  </fills>
  <borders count="3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bottom/>
      <diagonal/>
    </border>
    <border>
      <left style="thin">
        <color auto="1"/>
      </left>
      <right/>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top style="thin">
        <color indexed="8"/>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auto="1"/>
      </bottom>
      <diagonal/>
    </border>
    <border>
      <left/>
      <right style="thin">
        <color indexed="8"/>
      </right>
      <top/>
      <bottom style="thin">
        <color auto="1"/>
      </bottom>
      <diagonal/>
    </border>
    <border>
      <left style="thin">
        <color indexed="8"/>
      </left>
      <right/>
      <top/>
      <bottom style="thin">
        <color indexed="8"/>
      </bottom>
      <diagonal/>
    </border>
    <border>
      <left style="thin">
        <color auto="1"/>
      </left>
      <right style="thin">
        <color auto="1"/>
      </right>
      <top/>
      <bottom style="thin">
        <color auto="1"/>
      </bottom>
      <diagonal/>
    </border>
    <border>
      <left/>
      <right/>
      <top style="thin">
        <color indexed="8"/>
      </top>
      <bottom style="thin">
        <color indexed="8"/>
      </bottom>
      <diagonal/>
    </border>
  </borders>
  <cellStyleXfs count="128">
    <xf numFmtId="0" fontId="0" fillId="0" borderId="0"/>
    <xf numFmtId="167" fontId="26" fillId="0" borderId="0" applyFill="0" applyBorder="0" applyAlignment="0" applyProtection="0"/>
    <xf numFmtId="165" fontId="26" fillId="0" borderId="0" applyFill="0" applyBorder="0" applyAlignment="0" applyProtection="0"/>
    <xf numFmtId="165" fontId="26" fillId="0" borderId="0" applyFill="0" applyBorder="0" applyAlignment="0" applyProtection="0"/>
    <xf numFmtId="170" fontId="20" fillId="0" borderId="0"/>
    <xf numFmtId="165" fontId="26" fillId="0" borderId="0" applyFill="0" applyBorder="0" applyAlignment="0" applyProtection="0"/>
    <xf numFmtId="0" fontId="18" fillId="0" borderId="0"/>
    <xf numFmtId="0" fontId="22" fillId="10" borderId="0" applyNumberFormat="0" applyBorder="0" applyAlignment="0" applyProtection="0"/>
    <xf numFmtId="0" fontId="26" fillId="0" borderId="0" applyFill="0" applyBorder="0" applyAlignment="0" applyProtection="0"/>
    <xf numFmtId="172" fontId="26" fillId="0" borderId="0" applyFill="0" applyBorder="0" applyAlignment="0" applyProtection="0"/>
    <xf numFmtId="169" fontId="19" fillId="0" borderId="0"/>
    <xf numFmtId="173" fontId="26" fillId="0" borderId="0" applyFill="0" applyBorder="0" applyAlignment="0" applyProtection="0"/>
    <xf numFmtId="0" fontId="26" fillId="0" borderId="0" applyFill="0" applyBorder="0" applyAlignment="0" applyProtection="0"/>
    <xf numFmtId="0" fontId="20"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173" fontId="26" fillId="0" borderId="0" applyFill="0" applyBorder="0" applyAlignment="0" applyProtection="0"/>
    <xf numFmtId="174" fontId="26" fillId="0" borderId="0" applyFill="0" applyBorder="0" applyAlignment="0" applyProtection="0"/>
    <xf numFmtId="172" fontId="26" fillId="0" borderId="0" applyFill="0" applyBorder="0" applyAlignment="0" applyProtection="0"/>
    <xf numFmtId="172" fontId="26" fillId="0" borderId="0" applyFill="0" applyBorder="0" applyAlignment="0" applyProtection="0"/>
    <xf numFmtId="172" fontId="26" fillId="0" borderId="0" applyFill="0" applyBorder="0" applyAlignment="0" applyProtection="0"/>
    <xf numFmtId="172" fontId="26" fillId="0" borderId="0" applyFill="0" applyBorder="0" applyAlignment="0" applyProtection="0"/>
    <xf numFmtId="167" fontId="26" fillId="0" borderId="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167" fontId="26" fillId="0" borderId="0" applyFill="0" applyBorder="0" applyAlignment="0" applyProtection="0"/>
    <xf numFmtId="165" fontId="26" fillId="0" borderId="0" applyFill="0" applyBorder="0" applyAlignment="0" applyProtection="0"/>
    <xf numFmtId="165" fontId="26" fillId="0" borderId="0" applyFill="0" applyBorder="0" applyAlignment="0" applyProtection="0"/>
    <xf numFmtId="165" fontId="26" fillId="0" borderId="0" applyFill="0" applyBorder="0" applyAlignment="0" applyProtection="0"/>
    <xf numFmtId="165" fontId="26" fillId="0" borderId="0" applyFill="0" applyBorder="0" applyAlignment="0" applyProtection="0"/>
    <xf numFmtId="165" fontId="26" fillId="0" borderId="0" applyFill="0" applyBorder="0" applyAlignment="0" applyProtection="0"/>
    <xf numFmtId="165" fontId="26" fillId="0" borderId="0" applyFill="0" applyBorder="0" applyAlignment="0" applyProtection="0"/>
    <xf numFmtId="165" fontId="26" fillId="0" borderId="0" applyFill="0" applyBorder="0" applyAlignment="0" applyProtection="0"/>
    <xf numFmtId="175" fontId="26" fillId="0" borderId="0" applyFill="0" applyBorder="0" applyAlignment="0" applyProtection="0"/>
    <xf numFmtId="165" fontId="26" fillId="0" borderId="0" applyFill="0" applyBorder="0" applyAlignment="0" applyProtection="0"/>
    <xf numFmtId="165" fontId="26" fillId="0" borderId="0" applyFill="0" applyBorder="0" applyAlignment="0" applyProtection="0"/>
    <xf numFmtId="175" fontId="26" fillId="0" borderId="0" applyFill="0" applyBorder="0" applyAlignment="0" applyProtection="0"/>
    <xf numFmtId="165" fontId="26" fillId="0" borderId="0" applyFill="0" applyBorder="0" applyAlignment="0" applyProtection="0"/>
    <xf numFmtId="165" fontId="26" fillId="0" borderId="0" applyFill="0" applyBorder="0" applyAlignment="0" applyProtection="0"/>
    <xf numFmtId="164" fontId="26" fillId="0" borderId="0" applyFont="0" applyFill="0" applyBorder="0" applyAlignment="0" applyProtection="0"/>
    <xf numFmtId="165" fontId="26" fillId="0" borderId="0" applyFill="0" applyBorder="0" applyAlignment="0" applyProtection="0"/>
    <xf numFmtId="0" fontId="21" fillId="9" borderId="0" applyNumberFormat="0" applyBorder="0" applyAlignment="0" applyProtection="0"/>
    <xf numFmtId="168" fontId="26" fillId="0" borderId="0" applyFill="0" applyBorder="0" applyAlignment="0" applyProtection="0"/>
    <xf numFmtId="176" fontId="26" fillId="0" borderId="0" applyFill="0" applyBorder="0" applyAlignment="0" applyProtection="0"/>
    <xf numFmtId="164" fontId="20" fillId="0" borderId="0" applyFont="0" applyFill="0" applyBorder="0" applyAlignment="0" applyProtection="0"/>
    <xf numFmtId="0" fontId="21" fillId="9" borderId="0" applyNumberFormat="0" applyBorder="0" applyAlignment="0" applyProtection="0"/>
    <xf numFmtId="176" fontId="26" fillId="0" borderId="0" applyFill="0" applyBorder="0" applyAlignment="0" applyProtection="0"/>
    <xf numFmtId="176" fontId="26" fillId="0" borderId="0" applyFill="0" applyBorder="0" applyAlignment="0" applyProtection="0"/>
    <xf numFmtId="0" fontId="26" fillId="0" borderId="0"/>
    <xf numFmtId="175" fontId="26" fillId="0" borderId="0" applyFill="0" applyBorder="0" applyAlignment="0" applyProtection="0"/>
    <xf numFmtId="0" fontId="24" fillId="0" borderId="0"/>
    <xf numFmtId="0" fontId="21" fillId="11" borderId="0" applyNumberFormat="0" applyBorder="0" applyAlignment="0" applyProtection="0"/>
    <xf numFmtId="0" fontId="26" fillId="0" borderId="0" applyNumberFormat="0" applyFill="0" applyBorder="0" applyProtection="0"/>
    <xf numFmtId="10" fontId="26" fillId="0" borderId="0" applyFill="0" applyBorder="0" applyAlignment="0" applyProtection="0"/>
    <xf numFmtId="0" fontId="24" fillId="0" borderId="0"/>
    <xf numFmtId="0" fontId="26" fillId="0" borderId="0" applyNumberFormat="0" applyFill="0" applyBorder="0" applyProtection="0"/>
    <xf numFmtId="0" fontId="20" fillId="0" borderId="0"/>
    <xf numFmtId="0" fontId="20" fillId="0" borderId="0"/>
    <xf numFmtId="0" fontId="21" fillId="11" borderId="0" applyNumberFormat="0" applyBorder="0" applyAlignment="0" applyProtection="0"/>
    <xf numFmtId="0" fontId="18" fillId="0" borderId="0"/>
    <xf numFmtId="169" fontId="19" fillId="0" borderId="0"/>
    <xf numFmtId="0" fontId="26" fillId="0" borderId="0"/>
    <xf numFmtId="0" fontId="26" fillId="0" borderId="0"/>
    <xf numFmtId="0" fontId="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26" fillId="0" borderId="0"/>
    <xf numFmtId="0" fontId="23" fillId="0" borderId="0"/>
    <xf numFmtId="0" fontId="23" fillId="0" borderId="0"/>
    <xf numFmtId="0" fontId="26" fillId="0" borderId="0"/>
    <xf numFmtId="0" fontId="20" fillId="0" borderId="0"/>
    <xf numFmtId="0" fontId="18" fillId="0" borderId="0"/>
    <xf numFmtId="0" fontId="20" fillId="0" borderId="0"/>
    <xf numFmtId="0" fontId="18" fillId="0" borderId="0"/>
    <xf numFmtId="0" fontId="18" fillId="0" borderId="0"/>
    <xf numFmtId="0" fontId="20" fillId="0" borderId="0"/>
    <xf numFmtId="0" fontId="20" fillId="0" borderId="0"/>
    <xf numFmtId="0" fontId="20" fillId="0" borderId="0"/>
    <xf numFmtId="0" fontId="18" fillId="0" borderId="0"/>
    <xf numFmtId="0" fontId="20" fillId="0" borderId="0"/>
    <xf numFmtId="0" fontId="18" fillId="0" borderId="0"/>
    <xf numFmtId="0" fontId="20" fillId="0" borderId="0"/>
    <xf numFmtId="0" fontId="18" fillId="0" borderId="0"/>
    <xf numFmtId="0" fontId="20" fillId="0" borderId="0"/>
    <xf numFmtId="0" fontId="18" fillId="0" borderId="0"/>
    <xf numFmtId="0" fontId="20" fillId="0" borderId="0"/>
    <xf numFmtId="0" fontId="18" fillId="0" borderId="0"/>
    <xf numFmtId="0" fontId="18" fillId="0" borderId="0"/>
    <xf numFmtId="0" fontId="18" fillId="0" borderId="0"/>
    <xf numFmtId="0" fontId="18" fillId="0" borderId="0"/>
    <xf numFmtId="0" fontId="18" fillId="0" borderId="0"/>
    <xf numFmtId="0" fontId="26" fillId="0" borderId="0"/>
    <xf numFmtId="0" fontId="17" fillId="0" borderId="0"/>
    <xf numFmtId="0" fontId="26" fillId="0" borderId="0"/>
    <xf numFmtId="10" fontId="26" fillId="0" borderId="0" applyFill="0" applyBorder="0" applyAlignment="0" applyProtection="0"/>
    <xf numFmtId="9" fontId="26" fillId="0" borderId="0" applyFill="0" applyBorder="0" applyAlignment="0" applyProtection="0"/>
    <xf numFmtId="177" fontId="26" fillId="0" borderId="0" applyFill="0" applyBorder="0" applyAlignment="0" applyProtection="0"/>
    <xf numFmtId="171" fontId="26" fillId="0" borderId="0" applyFill="0" applyBorder="0" applyAlignment="0" applyProtection="0"/>
    <xf numFmtId="178" fontId="26" fillId="0" borderId="0" applyFill="0" applyBorder="0" applyAlignment="0" applyProtection="0"/>
    <xf numFmtId="0" fontId="44" fillId="0" borderId="0"/>
    <xf numFmtId="44" fontId="26" fillId="0" borderId="0" applyFont="0" applyFill="0" applyBorder="0" applyAlignment="0" applyProtection="0"/>
    <xf numFmtId="9" fontId="26" fillId="0" borderId="0" applyFont="0" applyFill="0" applyBorder="0" applyAlignment="0" applyProtection="0"/>
    <xf numFmtId="0" fontId="58" fillId="0" borderId="0" applyNumberFormat="0" applyFill="0" applyBorder="0" applyAlignment="0" applyProtection="0">
      <alignment vertical="top"/>
      <protection locked="0"/>
    </xf>
    <xf numFmtId="43" fontId="44" fillId="0" borderId="0" applyFont="0" applyFill="0" applyBorder="0" applyAlignment="0" applyProtection="0"/>
    <xf numFmtId="0" fontId="44" fillId="0" borderId="0"/>
    <xf numFmtId="0" fontId="3" fillId="0" borderId="0"/>
    <xf numFmtId="43" fontId="44" fillId="0" borderId="0" applyFont="0" applyFill="0" applyBorder="0" applyAlignment="0" applyProtection="0"/>
    <xf numFmtId="0" fontId="1" fillId="0" borderId="0"/>
    <xf numFmtId="43" fontId="1" fillId="0" borderId="0" applyFont="0" applyFill="0" applyBorder="0" applyAlignment="0" applyProtection="0"/>
    <xf numFmtId="182" fontId="114" fillId="0" borderId="0" applyFont="0" applyFill="0" applyBorder="0" applyAlignment="0" applyProtection="0"/>
    <xf numFmtId="0" fontId="44" fillId="0" borderId="0"/>
    <xf numFmtId="44" fontId="115" fillId="0" borderId="0" applyFont="0" applyFill="0" applyBorder="0" applyAlignment="0" applyProtection="0"/>
    <xf numFmtId="0" fontId="1" fillId="0" borderId="0"/>
    <xf numFmtId="43" fontId="1" fillId="0" borderId="0" applyFont="0" applyFill="0" applyBorder="0" applyAlignment="0" applyProtection="0">
      <alignment vertical="center"/>
    </xf>
    <xf numFmtId="165" fontId="117" fillId="0" borderId="0" applyBorder="0" applyProtection="0"/>
    <xf numFmtId="0" fontId="1" fillId="0" borderId="0"/>
  </cellStyleXfs>
  <cellXfs count="908">
    <xf numFmtId="0" fontId="0" fillId="0" borderId="0" xfId="0"/>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2" borderId="2" xfId="0" applyFont="1" applyFill="1" applyBorder="1" applyAlignment="1">
      <alignment horizontal="center" vertical="center"/>
    </xf>
    <xf numFmtId="168" fontId="6" fillId="0" borderId="2" xfId="0" applyNumberFormat="1" applyFont="1" applyFill="1" applyBorder="1" applyAlignment="1">
      <alignment horizontal="center" vertical="center"/>
    </xf>
    <xf numFmtId="168" fontId="6" fillId="2" borderId="2" xfId="0" applyNumberFormat="1" applyFont="1" applyFill="1" applyBorder="1" applyAlignment="1">
      <alignment horizontal="center" vertical="center"/>
    </xf>
    <xf numFmtId="0" fontId="7" fillId="0" borderId="2" xfId="0" applyFont="1" applyFill="1" applyBorder="1" applyAlignment="1">
      <alignment horizontal="center" vertical="center"/>
    </xf>
    <xf numFmtId="168" fontId="7" fillId="0"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168" fontId="7" fillId="2" borderId="2" xfId="0" applyNumberFormat="1" applyFont="1" applyFill="1" applyBorder="1" applyAlignment="1">
      <alignment horizontal="center" vertical="center"/>
    </xf>
    <xf numFmtId="0" fontId="8" fillId="0" borderId="2" xfId="104" applyFont="1" applyBorder="1" applyAlignment="1">
      <alignment vertical="center"/>
    </xf>
    <xf numFmtId="0" fontId="8" fillId="0" borderId="2" xfId="104" applyFont="1" applyBorder="1" applyAlignment="1">
      <alignment horizontal="center" vertical="center"/>
    </xf>
    <xf numFmtId="0" fontId="8" fillId="0" borderId="2" xfId="104" applyFont="1" applyBorder="1" applyAlignment="1">
      <alignment vertical="center" wrapText="1"/>
    </xf>
    <xf numFmtId="0" fontId="8" fillId="0" borderId="2" xfId="104" applyFont="1" applyBorder="1" applyAlignment="1">
      <alignment horizontal="center" vertical="center" wrapText="1"/>
    </xf>
    <xf numFmtId="0" fontId="8" fillId="3" borderId="2" xfId="104" applyFont="1" applyFill="1" applyBorder="1" applyAlignment="1">
      <alignment horizontal="center" vertical="center" wrapText="1"/>
    </xf>
    <xf numFmtId="0" fontId="9" fillId="0" borderId="2" xfId="104" applyFont="1" applyBorder="1" applyAlignment="1">
      <alignment wrapText="1"/>
    </xf>
    <xf numFmtId="0" fontId="9" fillId="0" borderId="2" xfId="104" applyFont="1" applyBorder="1" applyAlignment="1">
      <alignment horizontal="center" vertical="center"/>
    </xf>
    <xf numFmtId="0" fontId="9" fillId="3" borderId="2" xfId="104" applyFont="1" applyFill="1" applyBorder="1" applyAlignment="1">
      <alignment horizontal="center" vertical="center"/>
    </xf>
    <xf numFmtId="0" fontId="8" fillId="0" borderId="2" xfId="104" applyFont="1" applyBorder="1"/>
    <xf numFmtId="0" fontId="8" fillId="3" borderId="2" xfId="104" applyFont="1" applyFill="1" applyBorder="1" applyAlignment="1">
      <alignment horizontal="center" vertical="center"/>
    </xf>
    <xf numFmtId="0" fontId="9" fillId="0" borderId="0" xfId="104" applyFont="1"/>
    <xf numFmtId="0" fontId="9" fillId="0" borderId="0" xfId="104" applyFont="1" applyAlignment="1">
      <alignment horizontal="center" vertical="center"/>
    </xf>
    <xf numFmtId="0" fontId="9" fillId="3" borderId="0" xfId="104" applyFont="1" applyFill="1" applyAlignment="1">
      <alignment horizontal="center" vertical="center"/>
    </xf>
    <xf numFmtId="0" fontId="8" fillId="3" borderId="3" xfId="104" applyFont="1" applyFill="1" applyBorder="1" applyAlignment="1">
      <alignment vertical="center"/>
    </xf>
    <xf numFmtId="0" fontId="8" fillId="3" borderId="5" xfId="104" applyFont="1" applyFill="1" applyBorder="1" applyAlignment="1">
      <alignment vertical="center"/>
    </xf>
    <xf numFmtId="0" fontId="8" fillId="3" borderId="4" xfId="104" applyFont="1" applyFill="1" applyBorder="1" applyAlignment="1">
      <alignment vertical="center"/>
    </xf>
    <xf numFmtId="0" fontId="8" fillId="3" borderId="2" xfId="104" applyFont="1" applyFill="1" applyBorder="1" applyAlignment="1">
      <alignment vertical="center"/>
    </xf>
    <xf numFmtId="0" fontId="6" fillId="0" borderId="0" xfId="0" applyFont="1" applyFill="1" applyBorder="1" applyAlignment="1">
      <alignment horizontal="center" vertical="center"/>
    </xf>
    <xf numFmtId="0" fontId="6" fillId="0" borderId="0" xfId="0" applyFont="1" applyFill="1" applyBorder="1" applyAlignment="1">
      <alignment vertical="center"/>
    </xf>
    <xf numFmtId="0" fontId="6" fillId="0" borderId="0" xfId="0" applyFont="1" applyFill="1" applyBorder="1" applyAlignment="1">
      <alignment horizontal="center" vertical="center"/>
    </xf>
    <xf numFmtId="0" fontId="6" fillId="0" borderId="1" xfId="0" applyFont="1" applyFill="1" applyBorder="1" applyAlignment="1">
      <alignment vertical="center"/>
    </xf>
    <xf numFmtId="0" fontId="6" fillId="0" borderId="1" xfId="0" applyFont="1" applyFill="1" applyBorder="1" applyAlignment="1">
      <alignment horizontal="center" vertical="center"/>
    </xf>
    <xf numFmtId="0" fontId="7" fillId="0" borderId="2" xfId="0" applyFont="1" applyFill="1" applyBorder="1" applyAlignment="1">
      <alignment horizontal="center" vertical="center" wrapText="1"/>
    </xf>
    <xf numFmtId="0" fontId="8" fillId="4" borderId="2" xfId="104" applyFont="1" applyFill="1" applyBorder="1" applyAlignment="1">
      <alignment vertical="center"/>
    </xf>
    <xf numFmtId="0" fontId="8" fillId="5" borderId="2" xfId="104" applyFont="1" applyFill="1" applyBorder="1" applyAlignment="1">
      <alignment horizontal="center" vertical="center" wrapText="1"/>
    </xf>
    <xf numFmtId="0" fontId="9" fillId="4" borderId="2" xfId="104" applyFont="1" applyFill="1" applyBorder="1" applyAlignment="1">
      <alignment horizontal="center" vertical="center"/>
    </xf>
    <xf numFmtId="0" fontId="8" fillId="4" borderId="2" xfId="104" applyFont="1" applyFill="1" applyBorder="1" applyAlignment="1">
      <alignment horizontal="center" vertical="center"/>
    </xf>
    <xf numFmtId="0" fontId="8" fillId="3" borderId="0" xfId="104" applyFont="1" applyFill="1" applyBorder="1" applyAlignment="1">
      <alignment horizontal="center" vertical="center"/>
    </xf>
    <xf numFmtId="0" fontId="8" fillId="3" borderId="0" xfId="104" applyFont="1" applyFill="1" applyBorder="1" applyAlignment="1">
      <alignment vertical="center"/>
    </xf>
    <xf numFmtId="0" fontId="8" fillId="3" borderId="0" xfId="104" applyFont="1" applyFill="1" applyBorder="1" applyAlignment="1">
      <alignment horizontal="center" vertical="center" wrapText="1"/>
    </xf>
    <xf numFmtId="0" fontId="9" fillId="3" borderId="0" xfId="104" applyFont="1" applyFill="1" applyBorder="1" applyAlignment="1">
      <alignment horizontal="center" vertical="center"/>
    </xf>
    <xf numFmtId="0" fontId="6" fillId="0" borderId="8" xfId="0" applyFont="1" applyFill="1" applyBorder="1" applyAlignment="1">
      <alignment vertical="center"/>
    </xf>
    <xf numFmtId="0" fontId="6" fillId="0" borderId="0" xfId="0" applyFont="1" applyFill="1" applyBorder="1" applyAlignment="1">
      <alignment vertical="center"/>
    </xf>
    <xf numFmtId="0" fontId="9" fillId="0" borderId="0" xfId="104" applyFont="1" applyBorder="1" applyAlignment="1">
      <alignment horizontal="center" vertical="center"/>
    </xf>
    <xf numFmtId="0" fontId="8" fillId="0" borderId="0" xfId="104" applyFont="1" applyBorder="1" applyAlignment="1">
      <alignment horizontal="center" vertical="center" wrapText="1"/>
    </xf>
    <xf numFmtId="0" fontId="8" fillId="0" borderId="0" xfId="104" applyFont="1" applyBorder="1" applyAlignment="1">
      <alignment horizontal="center" vertical="center"/>
    </xf>
    <xf numFmtId="0" fontId="10" fillId="3" borderId="0" xfId="0" applyFont="1" applyFill="1" applyAlignment="1" applyProtection="1">
      <alignment horizontal="center" vertical="center"/>
    </xf>
    <xf numFmtId="0" fontId="11" fillId="3" borderId="0" xfId="0" applyFont="1" applyFill="1" applyProtection="1"/>
    <xf numFmtId="0" fontId="10" fillId="3" borderId="2" xfId="0" applyFont="1" applyFill="1" applyBorder="1" applyAlignment="1" applyProtection="1">
      <alignment horizontal="justify" vertical="top" wrapText="1"/>
    </xf>
    <xf numFmtId="0" fontId="10" fillId="3" borderId="2" xfId="0" applyFont="1" applyFill="1" applyBorder="1" applyAlignment="1" applyProtection="1">
      <alignment vertical="center" wrapText="1"/>
    </xf>
    <xf numFmtId="0" fontId="10" fillId="3" borderId="2" xfId="0" applyFont="1" applyFill="1" applyBorder="1" applyAlignment="1" applyProtection="1">
      <alignment horizontal="center" vertical="center" wrapText="1"/>
    </xf>
    <xf numFmtId="0" fontId="10" fillId="3" borderId="2" xfId="0" applyFont="1" applyFill="1" applyBorder="1" applyAlignment="1" applyProtection="1">
      <alignment horizontal="center" vertical="top" wrapText="1"/>
    </xf>
    <xf numFmtId="0" fontId="11" fillId="3" borderId="2" xfId="0" applyFont="1" applyFill="1" applyBorder="1" applyAlignment="1">
      <alignment horizontal="justify" vertical="top" wrapText="1"/>
    </xf>
    <xf numFmtId="0" fontId="11" fillId="3" borderId="2" xfId="0" applyFont="1" applyFill="1" applyBorder="1" applyAlignment="1">
      <alignment horizontal="center" vertical="center" wrapText="1"/>
    </xf>
    <xf numFmtId="4" fontId="11" fillId="3" borderId="2" xfId="0" applyNumberFormat="1" applyFont="1" applyFill="1" applyBorder="1" applyAlignment="1" applyProtection="1">
      <alignment horizontal="center" vertical="center" wrapText="1"/>
    </xf>
    <xf numFmtId="0" fontId="11" fillId="3" borderId="2" xfId="105" applyFont="1" applyFill="1" applyBorder="1" applyAlignment="1">
      <alignment horizontal="center" vertical="center" wrapText="1"/>
    </xf>
    <xf numFmtId="0" fontId="11" fillId="3" borderId="6" xfId="105" applyFont="1" applyFill="1" applyBorder="1" applyAlignment="1">
      <alignment horizontal="center" vertical="center" wrapText="1"/>
    </xf>
    <xf numFmtId="0" fontId="12" fillId="3" borderId="2" xfId="0" applyFont="1" applyFill="1" applyBorder="1" applyAlignment="1">
      <alignment horizontal="center" vertical="center" wrapText="1"/>
    </xf>
    <xf numFmtId="0" fontId="10" fillId="6" borderId="2" xfId="0" applyFont="1" applyFill="1" applyBorder="1" applyAlignment="1" applyProtection="1">
      <alignment horizontal="justify" vertical="center" wrapText="1"/>
    </xf>
    <xf numFmtId="4" fontId="10" fillId="8" borderId="2" xfId="1" applyNumberFormat="1" applyFont="1" applyFill="1" applyBorder="1" applyAlignment="1" applyProtection="1">
      <alignment horizontal="center" vertical="center" wrapText="1"/>
    </xf>
    <xf numFmtId="0" fontId="10" fillId="3" borderId="0" xfId="0" applyFont="1" applyFill="1" applyAlignment="1" applyProtection="1">
      <alignment vertical="center"/>
    </xf>
    <xf numFmtId="0" fontId="10" fillId="3" borderId="3" xfId="0" applyFont="1" applyFill="1" applyBorder="1" applyAlignment="1" applyProtection="1">
      <alignment horizontal="center" vertical="top" wrapText="1"/>
    </xf>
    <xf numFmtId="0" fontId="10" fillId="3" borderId="3" xfId="0" applyFont="1" applyFill="1" applyBorder="1" applyAlignment="1" applyProtection="1">
      <alignment horizontal="center" vertical="center" wrapText="1"/>
    </xf>
    <xf numFmtId="4" fontId="11" fillId="3" borderId="3" xfId="0" applyNumberFormat="1" applyFont="1" applyFill="1" applyBorder="1" applyAlignment="1" applyProtection="1">
      <alignment horizontal="center" vertical="center" wrapText="1"/>
    </xf>
    <xf numFmtId="4" fontId="10" fillId="8" borderId="3" xfId="1" applyNumberFormat="1" applyFont="1" applyFill="1" applyBorder="1" applyAlignment="1" applyProtection="1">
      <alignment horizontal="center" vertical="center" wrapText="1"/>
    </xf>
    <xf numFmtId="0" fontId="10" fillId="3" borderId="0" xfId="0" applyFont="1" applyFill="1" applyProtection="1"/>
    <xf numFmtId="0" fontId="11" fillId="3" borderId="2" xfId="0" applyFont="1" applyFill="1" applyBorder="1" applyAlignment="1" applyProtection="1">
      <alignment horizontal="center" vertical="center" wrapText="1"/>
    </xf>
    <xf numFmtId="0" fontId="0" fillId="3" borderId="2" xfId="0" applyFont="1" applyFill="1" applyBorder="1" applyAlignment="1" applyProtection="1">
      <alignment wrapText="1"/>
    </xf>
    <xf numFmtId="2" fontId="10" fillId="3" borderId="2" xfId="0" applyNumberFormat="1" applyFont="1" applyFill="1" applyBorder="1" applyAlignment="1" applyProtection="1">
      <alignment horizontal="center" wrapText="1"/>
    </xf>
    <xf numFmtId="165" fontId="15" fillId="7" borderId="13" xfId="33" applyFont="1" applyFill="1" applyBorder="1" applyAlignment="1" applyProtection="1">
      <alignment horizontal="center" vertical="center" wrapText="1"/>
    </xf>
    <xf numFmtId="0" fontId="15" fillId="7" borderId="13" xfId="0" applyFont="1" applyFill="1" applyBorder="1" applyAlignment="1">
      <alignment horizontal="center" vertical="center" wrapText="1"/>
    </xf>
    <xf numFmtId="166" fontId="10" fillId="3" borderId="2" xfId="105" applyNumberFormat="1" applyFont="1" applyFill="1" applyBorder="1" applyAlignment="1">
      <alignment horizontal="center" vertical="center" wrapText="1"/>
    </xf>
    <xf numFmtId="0" fontId="10" fillId="3" borderId="2" xfId="105" applyFont="1" applyFill="1" applyBorder="1" applyAlignment="1">
      <alignment horizontal="justify" vertical="top" wrapText="1"/>
    </xf>
    <xf numFmtId="0" fontId="10" fillId="8" borderId="13" xfId="0" applyFont="1" applyFill="1" applyBorder="1" applyAlignment="1" applyProtection="1">
      <alignment horizontal="center" vertical="center" wrapText="1"/>
    </xf>
    <xf numFmtId="4" fontId="10" fillId="8" borderId="13" xfId="0" applyNumberFormat="1" applyFont="1" applyFill="1" applyBorder="1" applyAlignment="1" applyProtection="1">
      <alignment horizontal="center" vertical="center" wrapText="1"/>
    </xf>
    <xf numFmtId="0" fontId="10" fillId="3" borderId="2" xfId="105" applyFont="1" applyFill="1" applyBorder="1" applyAlignment="1">
      <alignment horizontal="center" vertical="center" wrapText="1"/>
    </xf>
    <xf numFmtId="0" fontId="10" fillId="3" borderId="2" xfId="105" applyFont="1" applyFill="1" applyBorder="1" applyAlignment="1">
      <alignment horizontal="justify" wrapText="1"/>
    </xf>
    <xf numFmtId="0" fontId="11" fillId="3" borderId="2" xfId="105" applyFont="1" applyFill="1" applyBorder="1" applyAlignment="1">
      <alignment horizontal="justify" vertical="top" wrapText="1"/>
    </xf>
    <xf numFmtId="0" fontId="11" fillId="3" borderId="2" xfId="0" applyFont="1" applyFill="1" applyBorder="1" applyAlignment="1">
      <alignment horizontal="justify" vertical="center" wrapText="1"/>
    </xf>
    <xf numFmtId="4" fontId="15" fillId="0" borderId="13" xfId="0" applyNumberFormat="1" applyFont="1" applyFill="1" applyBorder="1" applyAlignment="1">
      <alignment horizontal="center" vertical="center" wrapText="1"/>
    </xf>
    <xf numFmtId="0" fontId="11" fillId="3" borderId="2" xfId="0" applyFont="1" applyFill="1" applyBorder="1" applyAlignment="1">
      <alignment horizontal="center" wrapText="1"/>
    </xf>
    <xf numFmtId="0" fontId="11" fillId="3" borderId="2" xfId="0" applyFont="1" applyFill="1" applyBorder="1" applyAlignment="1">
      <alignment horizontal="left" vertical="center" wrapText="1"/>
    </xf>
    <xf numFmtId="0" fontId="11" fillId="7" borderId="2" xfId="105" applyFont="1" applyFill="1" applyBorder="1" applyAlignment="1">
      <alignment horizontal="center" vertical="center" wrapText="1"/>
    </xf>
    <xf numFmtId="0" fontId="11" fillId="3" borderId="2" xfId="0" applyFont="1" applyFill="1" applyBorder="1" applyAlignment="1">
      <alignment wrapText="1"/>
    </xf>
    <xf numFmtId="165" fontId="11" fillId="3" borderId="2" xfId="33" applyFont="1" applyFill="1" applyBorder="1" applyAlignment="1" applyProtection="1">
      <alignment horizontal="center" vertical="center" wrapText="1"/>
    </xf>
    <xf numFmtId="0" fontId="16" fillId="6" borderId="2" xfId="0" applyFont="1" applyFill="1" applyBorder="1" applyAlignment="1" applyProtection="1">
      <alignment horizontal="center" vertical="center" wrapText="1"/>
    </xf>
    <xf numFmtId="4" fontId="16" fillId="8" borderId="2" xfId="0" applyNumberFormat="1" applyFont="1" applyFill="1" applyBorder="1" applyAlignment="1" applyProtection="1">
      <alignment horizontal="center" vertical="center" wrapText="1"/>
    </xf>
    <xf numFmtId="2" fontId="10" fillId="3" borderId="3" xfId="0" applyNumberFormat="1" applyFont="1" applyFill="1" applyBorder="1" applyAlignment="1" applyProtection="1">
      <alignment horizontal="center" wrapText="1"/>
    </xf>
    <xf numFmtId="0" fontId="11" fillId="3" borderId="2" xfId="0" applyFont="1" applyFill="1" applyBorder="1" applyAlignment="1" applyProtection="1">
      <alignment wrapText="1"/>
    </xf>
    <xf numFmtId="0" fontId="10" fillId="3" borderId="2" xfId="0" applyFont="1" applyFill="1" applyBorder="1" applyAlignment="1" applyProtection="1">
      <alignment vertical="top" wrapText="1"/>
    </xf>
    <xf numFmtId="0" fontId="10" fillId="3" borderId="2" xfId="0" applyFont="1" applyFill="1" applyBorder="1" applyAlignment="1" applyProtection="1">
      <alignment wrapText="1"/>
    </xf>
    <xf numFmtId="165" fontId="15" fillId="7" borderId="14" xfId="33" applyFont="1" applyFill="1" applyBorder="1" applyAlignment="1" applyProtection="1">
      <alignment horizontal="center" vertical="center" wrapText="1"/>
    </xf>
    <xf numFmtId="4" fontId="10" fillId="8" borderId="14" xfId="0" applyNumberFormat="1" applyFont="1" applyFill="1" applyBorder="1" applyAlignment="1" applyProtection="1">
      <alignment horizontal="center" vertical="center" wrapText="1"/>
    </xf>
    <xf numFmtId="0" fontId="14" fillId="3" borderId="2" xfId="0" applyFont="1" applyFill="1" applyBorder="1" applyAlignment="1" applyProtection="1">
      <alignment wrapText="1"/>
    </xf>
    <xf numFmtId="0" fontId="11" fillId="3" borderId="0" xfId="0" applyFont="1" applyFill="1" applyAlignment="1" applyProtection="1">
      <alignment horizontal="center" vertical="center"/>
    </xf>
    <xf numFmtId="0" fontId="10" fillId="3" borderId="9" xfId="0" applyFont="1" applyFill="1" applyBorder="1" applyAlignment="1" applyProtection="1">
      <alignment horizontal="center" vertical="top"/>
    </xf>
    <xf numFmtId="0" fontId="11" fillId="3" borderId="10" xfId="0" applyFont="1" applyFill="1" applyBorder="1" applyAlignment="1" applyProtection="1">
      <alignment vertical="top"/>
    </xf>
    <xf numFmtId="0" fontId="11" fillId="3" borderId="10" xfId="0" applyFont="1" applyFill="1" applyBorder="1" applyAlignment="1" applyProtection="1">
      <alignment horizontal="center" vertical="center"/>
    </xf>
    <xf numFmtId="0" fontId="11" fillId="3" borderId="10" xfId="0" applyFont="1" applyFill="1" applyBorder="1" applyProtection="1"/>
    <xf numFmtId="0" fontId="10" fillId="3" borderId="8" xfId="0" applyFont="1" applyFill="1" applyBorder="1" applyAlignment="1" applyProtection="1">
      <alignment horizontal="center" vertical="center" wrapText="1"/>
    </xf>
    <xf numFmtId="0" fontId="10" fillId="3" borderId="0" xfId="0" applyFont="1" applyFill="1" applyBorder="1" applyAlignment="1" applyProtection="1">
      <alignment vertical="center" wrapText="1"/>
    </xf>
    <xf numFmtId="0" fontId="30" fillId="3" borderId="2" xfId="0" applyFont="1" applyFill="1" applyBorder="1" applyAlignment="1">
      <alignment horizontal="center" vertical="center"/>
    </xf>
    <xf numFmtId="0" fontId="30" fillId="3" borderId="2" xfId="0" applyFont="1" applyFill="1" applyBorder="1" applyAlignment="1" applyProtection="1">
      <alignment horizontal="left" vertical="center"/>
    </xf>
    <xf numFmtId="0" fontId="30" fillId="3" borderId="2" xfId="0" applyFont="1" applyFill="1" applyBorder="1" applyAlignment="1" applyProtection="1">
      <alignment vertical="center"/>
    </xf>
    <xf numFmtId="0" fontId="30" fillId="3" borderId="2" xfId="0" applyFont="1" applyFill="1" applyBorder="1" applyAlignment="1" applyProtection="1">
      <alignment horizontal="center" vertical="center" wrapText="1"/>
    </xf>
    <xf numFmtId="0" fontId="30" fillId="3" borderId="2" xfId="0" applyFont="1" applyFill="1" applyBorder="1" applyAlignment="1" applyProtection="1">
      <alignment horizontal="center" vertical="top" wrapText="1"/>
    </xf>
    <xf numFmtId="0" fontId="30" fillId="3" borderId="3" xfId="0" applyFont="1" applyFill="1" applyBorder="1" applyAlignment="1" applyProtection="1">
      <alignment horizontal="center" vertical="center" wrapText="1"/>
    </xf>
    <xf numFmtId="0" fontId="31" fillId="3" borderId="2" xfId="0" applyFont="1" applyFill="1" applyBorder="1" applyAlignment="1" applyProtection="1">
      <alignment wrapText="1"/>
    </xf>
    <xf numFmtId="0" fontId="30" fillId="3" borderId="2" xfId="105" applyFont="1" applyFill="1" applyBorder="1" applyAlignment="1">
      <alignment horizontal="center" vertical="center"/>
    </xf>
    <xf numFmtId="0" fontId="31" fillId="12" borderId="2" xfId="0" applyFont="1" applyFill="1" applyBorder="1" applyAlignment="1">
      <alignment horizontal="center" vertical="center"/>
    </xf>
    <xf numFmtId="4" fontId="31" fillId="12" borderId="2" xfId="0" applyNumberFormat="1" applyFont="1" applyFill="1" applyBorder="1" applyAlignment="1">
      <alignment horizontal="center" vertical="center"/>
    </xf>
    <xf numFmtId="4" fontId="31" fillId="12" borderId="3" xfId="0" applyNumberFormat="1" applyFont="1" applyFill="1" applyBorder="1" applyAlignment="1">
      <alignment horizontal="center" vertical="center"/>
    </xf>
    <xf numFmtId="0" fontId="31" fillId="13" borderId="2" xfId="0" applyFont="1" applyFill="1" applyBorder="1" applyAlignment="1" applyProtection="1">
      <alignment wrapText="1"/>
    </xf>
    <xf numFmtId="0" fontId="31" fillId="3" borderId="2" xfId="105" applyFont="1" applyFill="1" applyBorder="1" applyAlignment="1">
      <alignment horizontal="center" vertical="center"/>
    </xf>
    <xf numFmtId="0" fontId="31" fillId="3" borderId="2" xfId="0" applyFont="1" applyFill="1" applyBorder="1" applyAlignment="1">
      <alignment horizontal="center" vertical="center"/>
    </xf>
    <xf numFmtId="4" fontId="31" fillId="7" borderId="2" xfId="0" applyNumberFormat="1" applyFont="1" applyFill="1" applyBorder="1" applyAlignment="1">
      <alignment horizontal="center" vertical="center"/>
    </xf>
    <xf numFmtId="4" fontId="31" fillId="7" borderId="3" xfId="0" applyNumberFormat="1" applyFont="1" applyFill="1" applyBorder="1" applyAlignment="1">
      <alignment horizontal="center" vertical="center"/>
    </xf>
    <xf numFmtId="0" fontId="31" fillId="13" borderId="2" xfId="0" applyFont="1" applyFill="1" applyBorder="1" applyAlignment="1">
      <alignment horizontal="center" vertical="center"/>
    </xf>
    <xf numFmtId="0" fontId="31" fillId="3" borderId="2" xfId="105" applyFont="1" applyFill="1" applyBorder="1" applyAlignment="1">
      <alignment vertical="center" wrapText="1"/>
    </xf>
    <xf numFmtId="0" fontId="31" fillId="3" borderId="18" xfId="105" applyFont="1" applyFill="1" applyBorder="1" applyAlignment="1">
      <alignment horizontal="center" vertical="center"/>
    </xf>
    <xf numFmtId="4" fontId="32" fillId="0" borderId="13" xfId="105" applyNumberFormat="1" applyFont="1" applyBorder="1" applyAlignment="1">
      <alignment horizontal="center" wrapText="1"/>
    </xf>
    <xf numFmtId="4" fontId="31" fillId="7" borderId="18" xfId="0" applyNumberFormat="1" applyFont="1" applyFill="1" applyBorder="1" applyAlignment="1">
      <alignment horizontal="center" vertical="center"/>
    </xf>
    <xf numFmtId="4" fontId="31" fillId="7" borderId="19" xfId="0" applyNumberFormat="1" applyFont="1" applyFill="1" applyBorder="1" applyAlignment="1">
      <alignment horizontal="center" vertical="center"/>
    </xf>
    <xf numFmtId="0" fontId="31" fillId="3" borderId="18" xfId="0" applyFont="1" applyFill="1" applyBorder="1" applyAlignment="1" applyProtection="1">
      <alignment wrapText="1"/>
    </xf>
    <xf numFmtId="166" fontId="31" fillId="3" borderId="2" xfId="105" applyNumberFormat="1" applyFont="1" applyFill="1" applyBorder="1" applyAlignment="1">
      <alignment horizontal="center" vertical="center"/>
    </xf>
    <xf numFmtId="2" fontId="31" fillId="3" borderId="2" xfId="105" applyNumberFormat="1" applyFont="1" applyFill="1" applyBorder="1" applyAlignment="1">
      <alignment horizontal="center" vertical="center"/>
    </xf>
    <xf numFmtId="4" fontId="31" fillId="0" borderId="13" xfId="0" applyNumberFormat="1" applyFont="1" applyFill="1" applyBorder="1" applyAlignment="1">
      <alignment horizontal="center" vertical="center"/>
    </xf>
    <xf numFmtId="4" fontId="31" fillId="3" borderId="2" xfId="0" applyNumberFormat="1" applyFont="1" applyFill="1" applyBorder="1" applyAlignment="1" applyProtection="1">
      <alignment horizontal="center" vertical="center"/>
    </xf>
    <xf numFmtId="4" fontId="31" fillId="3" borderId="3" xfId="0" applyNumberFormat="1" applyFont="1" applyFill="1" applyBorder="1" applyAlignment="1" applyProtection="1">
      <alignment horizontal="center" vertical="center"/>
    </xf>
    <xf numFmtId="0" fontId="30" fillId="3" borderId="2" xfId="105" applyFont="1" applyFill="1" applyBorder="1" applyAlignment="1">
      <alignment horizontal="justify" vertical="top" wrapText="1"/>
    </xf>
    <xf numFmtId="166" fontId="30" fillId="3" borderId="2" xfId="105" applyNumberFormat="1" applyFont="1" applyFill="1" applyBorder="1" applyAlignment="1">
      <alignment horizontal="center" vertical="center"/>
    </xf>
    <xf numFmtId="0" fontId="31" fillId="3" borderId="2" xfId="105" applyFont="1" applyFill="1" applyBorder="1" applyAlignment="1">
      <alignment horizontal="justify" vertical="top"/>
    </xf>
    <xf numFmtId="0" fontId="33" fillId="0" borderId="2" xfId="0" applyFont="1" applyBorder="1" applyAlignment="1">
      <alignment horizontal="left" wrapText="1"/>
    </xf>
    <xf numFmtId="0" fontId="31" fillId="3" borderId="2" xfId="0" applyFont="1" applyFill="1" applyBorder="1" applyAlignment="1">
      <alignment horizontal="center"/>
    </xf>
    <xf numFmtId="0" fontId="30" fillId="3" borderId="2" xfId="105" applyFont="1" applyFill="1" applyBorder="1" applyAlignment="1">
      <alignment horizontal="justify" vertical="top"/>
    </xf>
    <xf numFmtId="0" fontId="31" fillId="3" borderId="2" xfId="0" applyFont="1" applyFill="1" applyBorder="1" applyAlignment="1" applyProtection="1">
      <alignment horizontal="left" wrapText="1"/>
    </xf>
    <xf numFmtId="49" fontId="31" fillId="3" borderId="2" xfId="105" applyNumberFormat="1" applyFont="1" applyFill="1" applyBorder="1" applyAlignment="1">
      <alignment horizontal="center" vertical="center"/>
    </xf>
    <xf numFmtId="0" fontId="31" fillId="3" borderId="2" xfId="105" applyFont="1" applyFill="1" applyBorder="1" applyAlignment="1">
      <alignment horizontal="justify" vertical="top" wrapText="1"/>
    </xf>
    <xf numFmtId="0" fontId="31" fillId="3" borderId="2" xfId="0" applyFont="1" applyFill="1" applyBorder="1" applyAlignment="1">
      <alignment horizontal="justify" vertical="center" wrapText="1"/>
    </xf>
    <xf numFmtId="0" fontId="31" fillId="3" borderId="2" xfId="0" applyFont="1" applyFill="1" applyBorder="1" applyAlignment="1">
      <alignment horizontal="left" vertical="center" wrapText="1"/>
    </xf>
    <xf numFmtId="0" fontId="31" fillId="3" borderId="2" xfId="0" applyFont="1" applyFill="1" applyBorder="1" applyAlignment="1">
      <alignment vertical="center" wrapText="1"/>
    </xf>
    <xf numFmtId="165" fontId="31" fillId="3" borderId="2" xfId="33" applyFont="1" applyFill="1" applyBorder="1" applyAlignment="1" applyProtection="1">
      <alignment horizontal="center" vertical="center"/>
    </xf>
    <xf numFmtId="0" fontId="31" fillId="3" borderId="2" xfId="0" applyFont="1" applyFill="1" applyBorder="1" applyAlignment="1">
      <alignment wrapText="1"/>
    </xf>
    <xf numFmtId="0" fontId="30" fillId="6" borderId="2" xfId="0" applyFont="1" applyFill="1" applyBorder="1" applyAlignment="1" applyProtection="1">
      <alignment horizontal="center" vertical="center"/>
    </xf>
    <xf numFmtId="4" fontId="30" fillId="8" borderId="2" xfId="0" applyNumberFormat="1" applyFont="1" applyFill="1" applyBorder="1" applyAlignment="1" applyProtection="1">
      <alignment horizontal="center" vertical="center"/>
    </xf>
    <xf numFmtId="4" fontId="30" fillId="8" borderId="2" xfId="1" applyNumberFormat="1" applyFont="1" applyFill="1" applyBorder="1" applyAlignment="1" applyProtection="1">
      <alignment horizontal="center" vertical="center" wrapText="1"/>
    </xf>
    <xf numFmtId="4" fontId="30" fillId="8" borderId="3" xfId="1" applyNumberFormat="1" applyFont="1" applyFill="1" applyBorder="1" applyAlignment="1" applyProtection="1">
      <alignment horizontal="center" vertical="center" wrapText="1"/>
    </xf>
    <xf numFmtId="0" fontId="30" fillId="3" borderId="2" xfId="105" applyFont="1" applyFill="1" applyBorder="1" applyAlignment="1">
      <alignment horizontal="justify" vertical="center" wrapText="1"/>
    </xf>
    <xf numFmtId="0" fontId="31" fillId="3" borderId="2" xfId="105" applyFont="1" applyFill="1" applyBorder="1" applyAlignment="1">
      <alignment horizontal="justify" vertical="center" wrapText="1"/>
    </xf>
    <xf numFmtId="0" fontId="31" fillId="3" borderId="2" xfId="105" quotePrefix="1" applyNumberFormat="1" applyFont="1" applyFill="1" applyBorder="1" applyAlignment="1" applyProtection="1">
      <alignment vertical="center"/>
      <protection locked="0"/>
    </xf>
    <xf numFmtId="0" fontId="31" fillId="3" borderId="2" xfId="105" quotePrefix="1" applyFont="1" applyFill="1" applyBorder="1" applyAlignment="1">
      <alignment vertical="center"/>
    </xf>
    <xf numFmtId="0" fontId="31" fillId="3" borderId="2" xfId="105" applyFont="1" applyFill="1" applyBorder="1" applyAlignment="1">
      <alignment vertical="center"/>
    </xf>
    <xf numFmtId="49" fontId="32" fillId="0" borderId="13" xfId="0" applyNumberFormat="1" applyFont="1" applyBorder="1" applyAlignment="1">
      <alignment horizontal="justify" vertical="center"/>
    </xf>
    <xf numFmtId="0" fontId="30" fillId="3" borderId="2" xfId="105" applyFont="1" applyFill="1" applyBorder="1" applyAlignment="1">
      <alignment vertical="center" wrapText="1"/>
    </xf>
    <xf numFmtId="0" fontId="30" fillId="3" borderId="2" xfId="0" applyFont="1" applyFill="1" applyBorder="1" applyAlignment="1">
      <alignment horizontal="justify" vertical="center" wrapText="1"/>
    </xf>
    <xf numFmtId="0" fontId="31" fillId="3" borderId="2" xfId="105" applyFont="1" applyFill="1" applyBorder="1" applyAlignment="1">
      <alignment horizontal="justify" vertical="center"/>
    </xf>
    <xf numFmtId="0" fontId="34" fillId="0" borderId="2" xfId="0" applyFont="1" applyBorder="1" applyAlignment="1">
      <alignment horizontal="left" vertical="center" wrapText="1"/>
    </xf>
    <xf numFmtId="4" fontId="35" fillId="0" borderId="2" xfId="105" applyNumberFormat="1" applyFont="1" applyBorder="1" applyAlignment="1">
      <alignment horizontal="center" vertical="center" wrapText="1"/>
    </xf>
    <xf numFmtId="0" fontId="30" fillId="3" borderId="2" xfId="105" applyFont="1" applyFill="1" applyBorder="1" applyAlignment="1">
      <alignment horizontal="left" vertical="center" wrapText="1"/>
    </xf>
    <xf numFmtId="0" fontId="31" fillId="12" borderId="2" xfId="105" applyFont="1" applyFill="1" applyBorder="1" applyAlignment="1">
      <alignment vertical="center"/>
    </xf>
    <xf numFmtId="0" fontId="31" fillId="12" borderId="2" xfId="105" applyFont="1" applyFill="1" applyBorder="1" applyAlignment="1">
      <alignment horizontal="center" vertical="center"/>
    </xf>
    <xf numFmtId="4" fontId="33" fillId="12" borderId="2" xfId="105" applyNumberFormat="1" applyFont="1" applyFill="1" applyBorder="1" applyAlignment="1">
      <alignment horizontal="center" vertical="center"/>
    </xf>
    <xf numFmtId="4" fontId="31" fillId="13" borderId="2" xfId="0" applyNumberFormat="1" applyFont="1" applyFill="1" applyBorder="1" applyAlignment="1" applyProtection="1">
      <alignment horizontal="center" vertical="center"/>
    </xf>
    <xf numFmtId="4" fontId="31" fillId="13" borderId="3" xfId="0" applyNumberFormat="1" applyFont="1" applyFill="1" applyBorder="1" applyAlignment="1" applyProtection="1">
      <alignment horizontal="center" vertical="center"/>
    </xf>
    <xf numFmtId="4" fontId="31" fillId="12" borderId="2" xfId="105" applyNumberFormat="1" applyFont="1" applyFill="1" applyBorder="1" applyAlignment="1">
      <alignment horizontal="center" vertical="center" wrapText="1"/>
    </xf>
    <xf numFmtId="4" fontId="30" fillId="13" borderId="2" xfId="0" applyNumberFormat="1" applyFont="1" applyFill="1" applyBorder="1" applyAlignment="1" applyProtection="1">
      <alignment horizontal="center" vertical="center" wrapText="1"/>
      <protection locked="0"/>
    </xf>
    <xf numFmtId="0" fontId="31" fillId="13" borderId="2" xfId="0" applyFont="1" applyFill="1" applyBorder="1" applyAlignment="1">
      <alignment horizontal="center"/>
    </xf>
    <xf numFmtId="0" fontId="31" fillId="3" borderId="18" xfId="105" applyFont="1" applyFill="1" applyBorder="1" applyAlignment="1">
      <alignment horizontal="justify" vertical="top" wrapText="1"/>
    </xf>
    <xf numFmtId="0" fontId="31" fillId="3" borderId="18" xfId="0" applyFont="1" applyFill="1" applyBorder="1" applyAlignment="1">
      <alignment horizontal="center" vertical="center"/>
    </xf>
    <xf numFmtId="0" fontId="42" fillId="3" borderId="0" xfId="0" applyFont="1" applyFill="1" applyAlignment="1">
      <alignment vertical="center"/>
    </xf>
    <xf numFmtId="0" fontId="43" fillId="3" borderId="0" xfId="0" applyFont="1" applyFill="1" applyAlignment="1">
      <alignment horizontal="center" vertical="center"/>
    </xf>
    <xf numFmtId="0" fontId="43" fillId="3" borderId="2" xfId="0" applyFont="1" applyFill="1" applyBorder="1" applyAlignment="1">
      <alignment horizontal="center" vertical="center" wrapText="1"/>
    </xf>
    <xf numFmtId="0" fontId="43" fillId="3" borderId="2" xfId="0" applyFont="1" applyFill="1" applyBorder="1" applyAlignment="1">
      <alignment horizontal="center" vertical="center"/>
    </xf>
    <xf numFmtId="0" fontId="43" fillId="3" borderId="0" xfId="0" applyFont="1" applyFill="1" applyAlignment="1">
      <alignment vertical="center"/>
    </xf>
    <xf numFmtId="0" fontId="42" fillId="3" borderId="2" xfId="0" applyFont="1" applyFill="1" applyBorder="1" applyAlignment="1">
      <alignment horizontal="center" vertical="center"/>
    </xf>
    <xf numFmtId="168" fontId="42" fillId="3" borderId="2" xfId="0" applyNumberFormat="1" applyFont="1" applyFill="1" applyBorder="1" applyAlignment="1">
      <alignment horizontal="right" vertical="center"/>
    </xf>
    <xf numFmtId="168" fontId="42" fillId="3" borderId="2" xfId="0" applyNumberFormat="1" applyFont="1" applyFill="1" applyBorder="1" applyAlignment="1">
      <alignment vertical="center"/>
    </xf>
    <xf numFmtId="168" fontId="43" fillId="3" borderId="2" xfId="0" applyNumberFormat="1" applyFont="1" applyFill="1" applyBorder="1" applyAlignment="1">
      <alignment horizontal="center" vertical="center"/>
    </xf>
    <xf numFmtId="0" fontId="42" fillId="3" borderId="0" xfId="0" applyFont="1" applyFill="1" applyAlignment="1">
      <alignment horizontal="center" vertical="center"/>
    </xf>
    <xf numFmtId="0" fontId="45" fillId="3" borderId="2" xfId="105" applyFont="1" applyFill="1" applyBorder="1" applyAlignment="1">
      <alignment horizontal="center" vertical="center"/>
    </xf>
    <xf numFmtId="49" fontId="45" fillId="2" borderId="2" xfId="100" applyNumberFormat="1" applyFont="1" applyFill="1" applyBorder="1" applyAlignment="1">
      <alignment horizontal="center" vertical="center" wrapText="1"/>
    </xf>
    <xf numFmtId="0" fontId="45" fillId="0" borderId="2" xfId="100" applyFont="1" applyBorder="1" applyAlignment="1">
      <alignment horizontal="center" vertical="center"/>
    </xf>
    <xf numFmtId="0" fontId="46" fillId="0" borderId="2" xfId="0" applyFont="1" applyBorder="1" applyAlignment="1">
      <alignment horizontal="center" vertical="center"/>
    </xf>
    <xf numFmtId="0" fontId="39" fillId="0" borderId="2" xfId="0" applyFont="1" applyBorder="1" applyAlignment="1">
      <alignment horizontal="center" vertical="center"/>
    </xf>
    <xf numFmtId="0" fontId="46" fillId="0" borderId="2" xfId="0" applyFont="1" applyBorder="1" applyAlignment="1">
      <alignment horizontal="center" vertical="center" wrapText="1"/>
    </xf>
    <xf numFmtId="0" fontId="47" fillId="3" borderId="2" xfId="105" applyFont="1" applyFill="1" applyBorder="1" applyAlignment="1">
      <alignment horizontal="center" vertical="top"/>
    </xf>
    <xf numFmtId="49" fontId="47" fillId="0" borderId="2" xfId="100" applyNumberFormat="1" applyFont="1" applyBorder="1" applyAlignment="1">
      <alignment horizontal="justify" vertical="top" wrapText="1"/>
    </xf>
    <xf numFmtId="0" fontId="47" fillId="0" borderId="2" xfId="100" applyFont="1" applyBorder="1" applyAlignment="1">
      <alignment horizontal="center" vertical="center"/>
    </xf>
    <xf numFmtId="0" fontId="38" fillId="0" borderId="2" xfId="0" applyFont="1" applyBorder="1"/>
    <xf numFmtId="0" fontId="0" fillId="0" borderId="2" xfId="0" applyBorder="1"/>
    <xf numFmtId="166" fontId="47" fillId="3" borderId="2" xfId="105" applyNumberFormat="1" applyFont="1" applyFill="1" applyBorder="1" applyAlignment="1">
      <alignment horizontal="center" vertical="top"/>
    </xf>
    <xf numFmtId="0" fontId="47" fillId="0" borderId="2" xfId="105" applyFont="1" applyBorder="1" applyAlignment="1">
      <alignment wrapText="1"/>
    </xf>
    <xf numFmtId="0" fontId="46" fillId="0" borderId="2" xfId="0" applyFont="1" applyBorder="1"/>
    <xf numFmtId="0" fontId="39" fillId="0" borderId="2" xfId="0" applyFont="1" applyBorder="1"/>
    <xf numFmtId="168" fontId="45" fillId="0" borderId="2" xfId="100" applyNumberFormat="1" applyFont="1" applyBorder="1" applyAlignment="1">
      <alignment horizontal="center" vertical="center"/>
    </xf>
    <xf numFmtId="0" fontId="49" fillId="3" borderId="2" xfId="0" applyFont="1" applyFill="1" applyBorder="1" applyAlignment="1" applyProtection="1">
      <alignment horizontal="center" vertical="center" wrapText="1"/>
    </xf>
    <xf numFmtId="4" fontId="10" fillId="8" borderId="16" xfId="0" applyNumberFormat="1" applyFont="1" applyFill="1" applyBorder="1" applyAlignment="1" applyProtection="1">
      <alignment horizontal="center" vertical="center" wrapText="1"/>
    </xf>
    <xf numFmtId="4" fontId="10" fillId="8" borderId="24" xfId="0" applyNumberFormat="1" applyFont="1" applyFill="1" applyBorder="1" applyAlignment="1" applyProtection="1">
      <alignment horizontal="center" vertical="center" wrapText="1"/>
    </xf>
    <xf numFmtId="4" fontId="11" fillId="3" borderId="7" xfId="0" applyNumberFormat="1" applyFont="1" applyFill="1" applyBorder="1" applyAlignment="1" applyProtection="1">
      <alignment horizontal="center" vertical="center" wrapText="1"/>
    </xf>
    <xf numFmtId="4" fontId="11" fillId="3" borderId="12" xfId="0" applyNumberFormat="1" applyFont="1" applyFill="1" applyBorder="1" applyAlignment="1" applyProtection="1">
      <alignment horizontal="center" vertical="center" wrapText="1"/>
    </xf>
    <xf numFmtId="0" fontId="11" fillId="3" borderId="18" xfId="105" applyFont="1" applyFill="1" applyBorder="1" applyAlignment="1">
      <alignment horizontal="center" vertical="center" wrapText="1"/>
    </xf>
    <xf numFmtId="4" fontId="10" fillId="8" borderId="18" xfId="0" applyNumberFormat="1" applyFont="1" applyFill="1" applyBorder="1" applyAlignment="1" applyProtection="1">
      <alignment horizontal="center" vertical="center" wrapText="1"/>
    </xf>
    <xf numFmtId="0" fontId="49" fillId="3" borderId="2" xfId="0" applyFont="1" applyFill="1" applyBorder="1" applyAlignment="1">
      <alignment horizontal="justify" vertical="top" wrapText="1"/>
    </xf>
    <xf numFmtId="4" fontId="11" fillId="0" borderId="18" xfId="0" applyNumberFormat="1" applyFont="1" applyFill="1" applyBorder="1" applyAlignment="1">
      <alignment horizontal="center" vertical="center" wrapText="1"/>
    </xf>
    <xf numFmtId="0" fontId="49" fillId="3" borderId="18" xfId="105" applyFont="1" applyFill="1" applyBorder="1" applyAlignment="1">
      <alignment horizontal="center" vertical="center" wrapText="1"/>
    </xf>
    <xf numFmtId="0" fontId="49" fillId="3" borderId="2" xfId="105" applyFont="1" applyFill="1" applyBorder="1" applyAlignment="1">
      <alignment horizontal="center" vertical="center" wrapText="1"/>
    </xf>
    <xf numFmtId="0" fontId="52" fillId="0" borderId="2" xfId="0" applyFont="1" applyBorder="1" applyAlignment="1">
      <alignment horizontal="left" vertical="center" wrapText="1"/>
    </xf>
    <xf numFmtId="0" fontId="0" fillId="0" borderId="0" xfId="73" applyFont="1"/>
    <xf numFmtId="0" fontId="59" fillId="0" borderId="0" xfId="0" applyFont="1" applyAlignment="1">
      <alignment vertical="center" wrapText="1"/>
    </xf>
    <xf numFmtId="0" fontId="53" fillId="0" borderId="18" xfId="98" applyFont="1" applyBorder="1" applyAlignment="1">
      <alignment horizontal="center" vertical="center"/>
    </xf>
    <xf numFmtId="0" fontId="60" fillId="0" borderId="18" xfId="98" applyFont="1" applyBorder="1" applyAlignment="1">
      <alignment horizontal="center" vertical="center" wrapText="1"/>
    </xf>
    <xf numFmtId="0" fontId="60" fillId="0" borderId="18" xfId="98" applyFont="1" applyBorder="1" applyAlignment="1">
      <alignment horizontal="center" vertical="center"/>
    </xf>
    <xf numFmtId="1" fontId="60" fillId="0" borderId="18" xfId="98" applyNumberFormat="1" applyFont="1" applyBorder="1" applyAlignment="1">
      <alignment horizontal="center" vertical="center" wrapText="1"/>
    </xf>
    <xf numFmtId="0" fontId="60" fillId="14" borderId="18" xfId="98" applyFont="1" applyFill="1" applyBorder="1" applyAlignment="1">
      <alignment horizontal="center" vertical="center" wrapText="1"/>
    </xf>
    <xf numFmtId="1" fontId="61" fillId="0" borderId="0" xfId="0" applyNumberFormat="1" applyFont="1" applyAlignment="1">
      <alignment vertical="center" wrapText="1"/>
    </xf>
    <xf numFmtId="0" fontId="62" fillId="0" borderId="19" xfId="0" applyFont="1" applyFill="1" applyBorder="1" applyAlignment="1">
      <alignment horizontal="center" vertical="center"/>
    </xf>
    <xf numFmtId="0" fontId="62" fillId="0" borderId="18" xfId="0" applyFont="1" applyFill="1" applyBorder="1" applyAlignment="1">
      <alignment horizontal="center" vertical="center" wrapText="1"/>
    </xf>
    <xf numFmtId="0" fontId="63" fillId="0" borderId="20" xfId="0" applyFont="1" applyFill="1" applyBorder="1" applyAlignment="1">
      <alignment horizontal="center" vertical="center" wrapText="1"/>
    </xf>
    <xf numFmtId="179" fontId="64" fillId="0" borderId="18" xfId="0" applyNumberFormat="1" applyFont="1" applyFill="1" applyBorder="1" applyAlignment="1">
      <alignment vertical="center" wrapText="1"/>
    </xf>
    <xf numFmtId="0" fontId="39" fillId="0" borderId="18" xfId="0" applyFont="1" applyFill="1" applyBorder="1" applyAlignment="1">
      <alignment vertical="center" wrapText="1"/>
    </xf>
    <xf numFmtId="0" fontId="64" fillId="0" borderId="23" xfId="0" applyFont="1" applyFill="1" applyBorder="1" applyAlignment="1">
      <alignment vertical="center" wrapText="1"/>
    </xf>
    <xf numFmtId="0" fontId="65" fillId="0" borderId="0" xfId="0" applyFont="1" applyFill="1"/>
    <xf numFmtId="0" fontId="66" fillId="0" borderId="18" xfId="0" applyFont="1" applyBorder="1" applyAlignment="1">
      <alignment horizontal="center" vertical="center"/>
    </xf>
    <xf numFmtId="0" fontId="56" fillId="0" borderId="18" xfId="0" applyFont="1" applyBorder="1" applyAlignment="1">
      <alignment horizontal="left" vertical="center" wrapText="1"/>
    </xf>
    <xf numFmtId="44" fontId="66" fillId="0" borderId="18" xfId="112" applyFont="1" applyFill="1" applyBorder="1" applyAlignment="1">
      <alignment horizontal="center" vertical="center"/>
    </xf>
    <xf numFmtId="179" fontId="66" fillId="0" borderId="18" xfId="0" applyNumberFormat="1" applyFont="1" applyFill="1" applyBorder="1" applyAlignment="1">
      <alignment horizontal="center" vertical="center"/>
    </xf>
    <xf numFmtId="0" fontId="65" fillId="0" borderId="0" xfId="0" applyFont="1"/>
    <xf numFmtId="0" fontId="66" fillId="0" borderId="18" xfId="0" applyFont="1" applyBorder="1" applyAlignment="1">
      <alignment horizontal="left" vertical="center" wrapText="1"/>
    </xf>
    <xf numFmtId="0" fontId="0" fillId="0" borderId="18" xfId="0" applyFont="1" applyFill="1" applyBorder="1" applyAlignment="1">
      <alignment horizontal="center" vertical="center"/>
    </xf>
    <xf numFmtId="0" fontId="67" fillId="0" borderId="18" xfId="0" applyFont="1" applyBorder="1" applyAlignment="1">
      <alignment horizontal="left" vertical="center" wrapText="1"/>
    </xf>
    <xf numFmtId="0" fontId="68" fillId="13" borderId="18" xfId="0" applyFont="1" applyFill="1" applyBorder="1" applyAlignment="1">
      <alignment vertical="center"/>
    </xf>
    <xf numFmtId="0" fontId="68" fillId="13" borderId="18" xfId="0" applyFont="1" applyFill="1" applyBorder="1" applyAlignment="1">
      <alignment horizontal="center" vertical="center"/>
    </xf>
    <xf numFmtId="179" fontId="66" fillId="13" borderId="18" xfId="0" applyNumberFormat="1" applyFont="1" applyFill="1" applyBorder="1" applyAlignment="1">
      <alignment horizontal="center" vertical="center"/>
    </xf>
    <xf numFmtId="0" fontId="56" fillId="0" borderId="18" xfId="0" applyFont="1" applyBorder="1" applyAlignment="1">
      <alignment horizontal="center" vertical="center"/>
    </xf>
    <xf numFmtId="0" fontId="56" fillId="0" borderId="18" xfId="0" applyFont="1" applyBorder="1" applyAlignment="1">
      <alignment horizontal="left" vertical="center"/>
    </xf>
    <xf numFmtId="0" fontId="57" fillId="0" borderId="18" xfId="0" applyFont="1" applyBorder="1" applyAlignment="1">
      <alignment horizontal="center" vertical="center"/>
    </xf>
    <xf numFmtId="2" fontId="66" fillId="0" borderId="18" xfId="0" applyNumberFormat="1" applyFont="1" applyBorder="1" applyAlignment="1">
      <alignment horizontal="center" vertical="center"/>
    </xf>
    <xf numFmtId="1" fontId="66" fillId="0" borderId="18" xfId="0" applyNumberFormat="1" applyFont="1" applyBorder="1" applyAlignment="1">
      <alignment horizontal="center" vertical="center"/>
    </xf>
    <xf numFmtId="0" fontId="57" fillId="0" borderId="18" xfId="0" applyFont="1" applyBorder="1" applyAlignment="1">
      <alignment horizontal="left" vertical="center" wrapText="1"/>
    </xf>
    <xf numFmtId="0" fontId="56" fillId="0" borderId="18" xfId="105" applyFont="1" applyBorder="1" applyAlignment="1">
      <alignment horizontal="center" vertical="center"/>
    </xf>
    <xf numFmtId="0" fontId="0" fillId="0" borderId="18" xfId="0" applyFont="1" applyBorder="1" applyAlignment="1">
      <alignment horizontal="center" vertical="center"/>
    </xf>
    <xf numFmtId="0" fontId="31" fillId="0" borderId="18" xfId="0" applyFont="1" applyBorder="1" applyAlignment="1">
      <alignment horizontal="left" vertical="center" wrapText="1"/>
    </xf>
    <xf numFmtId="44" fontId="56" fillId="0" borderId="18" xfId="112" applyFont="1" applyFill="1" applyBorder="1" applyAlignment="1">
      <alignment horizontal="center" vertical="center"/>
    </xf>
    <xf numFmtId="44" fontId="66" fillId="15" borderId="18" xfId="112" applyFont="1" applyFill="1" applyBorder="1" applyAlignment="1">
      <alignment vertical="center"/>
    </xf>
    <xf numFmtId="0" fontId="68" fillId="15" borderId="18" xfId="0" applyFont="1" applyFill="1" applyBorder="1" applyAlignment="1">
      <alignment horizontal="center" vertical="center"/>
    </xf>
    <xf numFmtId="179" fontId="66" fillId="15" borderId="18" xfId="0" applyNumberFormat="1" applyFont="1" applyFill="1" applyBorder="1" applyAlignment="1">
      <alignment horizontal="center" vertical="center"/>
    </xf>
    <xf numFmtId="0" fontId="70" fillId="0" borderId="0" xfId="0" applyFont="1"/>
    <xf numFmtId="0" fontId="71" fillId="0" borderId="0" xfId="0" applyFont="1"/>
    <xf numFmtId="0" fontId="59" fillId="0" borderId="0" xfId="0" applyFont="1"/>
    <xf numFmtId="44" fontId="66" fillId="15" borderId="18" xfId="112" applyFont="1" applyFill="1" applyBorder="1" applyAlignment="1">
      <alignment horizontal="center" vertical="center"/>
    </xf>
    <xf numFmtId="0" fontId="72" fillId="0" borderId="0" xfId="0" applyFont="1"/>
    <xf numFmtId="44" fontId="66" fillId="13" borderId="18" xfId="112" applyFont="1" applyFill="1" applyBorder="1" applyAlignment="1">
      <alignment vertical="center"/>
    </xf>
    <xf numFmtId="44" fontId="66" fillId="13" borderId="18" xfId="112" applyFont="1" applyFill="1" applyBorder="1" applyAlignment="1">
      <alignment horizontal="center" vertical="center"/>
    </xf>
    <xf numFmtId="0" fontId="56" fillId="0" borderId="18" xfId="0" applyFont="1" applyBorder="1" applyAlignment="1">
      <alignment vertical="center" wrapText="1"/>
    </xf>
    <xf numFmtId="2" fontId="56" fillId="0" borderId="18" xfId="0" applyNumberFormat="1" applyFont="1" applyBorder="1" applyAlignment="1">
      <alignment horizontal="center" vertical="center"/>
    </xf>
    <xf numFmtId="179" fontId="66" fillId="16" borderId="18" xfId="0" applyNumberFormat="1" applyFont="1" applyFill="1" applyBorder="1" applyAlignment="1">
      <alignment horizontal="center" vertical="center"/>
    </xf>
    <xf numFmtId="0" fontId="57" fillId="0" borderId="18" xfId="0" applyFont="1" applyBorder="1" applyAlignment="1">
      <alignment vertical="center" wrapText="1"/>
    </xf>
    <xf numFmtId="2" fontId="67" fillId="0" borderId="18" xfId="0" applyNumberFormat="1" applyFont="1" applyBorder="1" applyAlignment="1">
      <alignment horizontal="center" vertical="center"/>
    </xf>
    <xf numFmtId="0" fontId="56" fillId="0" borderId="18" xfId="0" applyFont="1" applyFill="1" applyBorder="1" applyAlignment="1">
      <alignment horizontal="center" vertical="center"/>
    </xf>
    <xf numFmtId="44" fontId="67" fillId="0" borderId="18" xfId="112" applyFont="1" applyFill="1" applyBorder="1" applyAlignment="1">
      <alignment horizontal="center" vertical="center"/>
    </xf>
    <xf numFmtId="0" fontId="66" fillId="13" borderId="18" xfId="0" applyFont="1" applyFill="1" applyBorder="1" applyAlignment="1">
      <alignment horizontal="center" vertical="center"/>
    </xf>
    <xf numFmtId="0" fontId="57" fillId="0" borderId="18" xfId="0" applyFont="1" applyBorder="1" applyAlignment="1">
      <alignment horizontal="left" vertical="center"/>
    </xf>
    <xf numFmtId="0" fontId="0" fillId="0" borderId="18" xfId="0" applyBorder="1" applyAlignment="1">
      <alignment horizontal="left" vertical="center" wrapText="1"/>
    </xf>
    <xf numFmtId="0" fontId="0" fillId="0" borderId="18" xfId="0" applyBorder="1" applyAlignment="1">
      <alignment horizontal="center" vertical="center" wrapText="1"/>
    </xf>
    <xf numFmtId="4" fontId="66" fillId="0" borderId="18" xfId="46" applyNumberFormat="1" applyFont="1" applyFill="1" applyBorder="1" applyAlignment="1">
      <alignment horizontal="center" vertical="center"/>
    </xf>
    <xf numFmtId="166" fontId="66" fillId="0" borderId="18" xfId="0" applyNumberFormat="1" applyFont="1" applyBorder="1" applyAlignment="1">
      <alignment horizontal="center" vertical="center"/>
    </xf>
    <xf numFmtId="0" fontId="76" fillId="0" borderId="18" xfId="0" applyFont="1" applyFill="1" applyBorder="1" applyAlignment="1">
      <alignment horizontal="center" vertical="center"/>
    </xf>
    <xf numFmtId="0" fontId="76" fillId="0" borderId="18" xfId="0" applyFont="1" applyFill="1" applyBorder="1" applyAlignment="1">
      <alignment horizontal="center" vertical="center" wrapText="1"/>
    </xf>
    <xf numFmtId="168" fontId="77" fillId="0" borderId="18" xfId="0" applyNumberFormat="1" applyFont="1" applyFill="1" applyBorder="1" applyAlignment="1">
      <alignment horizontal="center" vertical="center"/>
    </xf>
    <xf numFmtId="2" fontId="78" fillId="0" borderId="18" xfId="1" applyNumberFormat="1" applyFont="1" applyFill="1" applyBorder="1" applyAlignment="1" applyProtection="1">
      <alignment horizontal="center" vertical="center"/>
    </xf>
    <xf numFmtId="167" fontId="76" fillId="0" borderId="18" xfId="1" applyFont="1" applyFill="1" applyBorder="1" applyAlignment="1" applyProtection="1">
      <alignment horizontal="center" vertical="center"/>
    </xf>
    <xf numFmtId="167" fontId="70" fillId="0" borderId="18" xfId="1" applyFont="1" applyFill="1" applyBorder="1" applyAlignment="1" applyProtection="1">
      <alignment horizontal="center" vertical="center"/>
    </xf>
    <xf numFmtId="2" fontId="70" fillId="0" borderId="18" xfId="1" applyNumberFormat="1" applyFont="1" applyFill="1" applyBorder="1" applyAlignment="1" applyProtection="1">
      <alignment vertical="center"/>
    </xf>
    <xf numFmtId="179" fontId="79" fillId="0" borderId="18" xfId="1" applyNumberFormat="1" applyFont="1" applyFill="1" applyBorder="1" applyAlignment="1" applyProtection="1">
      <alignment horizontal="center" vertical="center"/>
    </xf>
    <xf numFmtId="0" fontId="56" fillId="0" borderId="0" xfId="0" applyFont="1" applyBorder="1" applyAlignment="1">
      <alignment horizontal="center" vertical="center"/>
    </xf>
    <xf numFmtId="0" fontId="56" fillId="0" borderId="0" xfId="0" applyFont="1" applyBorder="1" applyAlignment="1">
      <alignment horizontal="left" vertical="center" wrapText="1"/>
    </xf>
    <xf numFmtId="44" fontId="56" fillId="0" borderId="0" xfId="112" applyFont="1" applyFill="1" applyBorder="1" applyAlignment="1">
      <alignment horizontal="center" vertical="center"/>
    </xf>
    <xf numFmtId="0" fontId="66" fillId="0" borderId="0" xfId="0" applyFont="1" applyBorder="1" applyAlignment="1">
      <alignment horizontal="center" vertical="center"/>
    </xf>
    <xf numFmtId="179" fontId="66" fillId="0" borderId="0" xfId="0" applyNumberFormat="1" applyFont="1" applyFill="1" applyBorder="1" applyAlignment="1">
      <alignment horizontal="center" vertical="center"/>
    </xf>
    <xf numFmtId="43" fontId="80" fillId="0" borderId="0" xfId="105" applyNumberFormat="1" applyFont="1" applyBorder="1" applyAlignment="1">
      <alignment vertical="center"/>
    </xf>
    <xf numFmtId="0" fontId="72" fillId="17" borderId="0" xfId="0" applyFont="1" applyFill="1" applyAlignment="1">
      <alignment horizontal="center" vertical="center"/>
    </xf>
    <xf numFmtId="0" fontId="72" fillId="17" borderId="0" xfId="0" applyFont="1" applyFill="1" applyAlignment="1">
      <alignment wrapText="1"/>
    </xf>
    <xf numFmtId="0" fontId="72" fillId="17" borderId="0" xfId="0" applyFont="1" applyFill="1" applyAlignment="1">
      <alignment vertical="center"/>
    </xf>
    <xf numFmtId="168" fontId="65" fillId="17" borderId="0" xfId="0" applyNumberFormat="1" applyFont="1" applyFill="1" applyAlignment="1">
      <alignment horizontal="center" vertical="center"/>
    </xf>
    <xf numFmtId="179" fontId="72" fillId="17" borderId="0" xfId="1" applyNumberFormat="1" applyFont="1" applyFill="1" applyAlignment="1" applyProtection="1">
      <alignment vertical="center"/>
    </xf>
    <xf numFmtId="167" fontId="72" fillId="17" borderId="0" xfId="1" applyFont="1" applyFill="1" applyAlignment="1" applyProtection="1">
      <alignment vertical="center"/>
    </xf>
    <xf numFmtId="0" fontId="57" fillId="0" borderId="31" xfId="0" applyFont="1" applyBorder="1" applyAlignment="1">
      <alignment horizontal="center" vertical="center" wrapText="1"/>
    </xf>
    <xf numFmtId="0" fontId="76" fillId="0" borderId="23" xfId="0" applyFont="1" applyFill="1" applyBorder="1" applyAlignment="1">
      <alignment horizontal="center" vertical="center"/>
    </xf>
    <xf numFmtId="0" fontId="79" fillId="0" borderId="23" xfId="111" applyFont="1" applyFill="1" applyBorder="1" applyAlignment="1">
      <alignment horizontal="center" vertical="center" wrapText="1"/>
    </xf>
    <xf numFmtId="0" fontId="53" fillId="13" borderId="23" xfId="111" applyFont="1" applyFill="1" applyBorder="1" applyAlignment="1">
      <alignment horizontal="center" vertical="center"/>
    </xf>
    <xf numFmtId="0" fontId="60" fillId="13" borderId="23" xfId="111" applyFont="1" applyFill="1" applyBorder="1" applyAlignment="1">
      <alignment horizontal="center" vertical="center" wrapText="1"/>
    </xf>
    <xf numFmtId="2" fontId="81" fillId="13" borderId="23" xfId="1" applyNumberFormat="1" applyFont="1" applyFill="1" applyBorder="1" applyAlignment="1" applyProtection="1">
      <alignment horizontal="center" vertical="center"/>
      <protection locked="0"/>
    </xf>
    <xf numFmtId="2" fontId="82" fillId="13" borderId="23" xfId="1" applyNumberFormat="1" applyFont="1" applyFill="1" applyBorder="1" applyAlignment="1" applyProtection="1">
      <alignment horizontal="center" vertical="center"/>
      <protection locked="0"/>
    </xf>
    <xf numFmtId="2" fontId="33" fillId="13" borderId="23" xfId="1" applyNumberFormat="1" applyFont="1" applyFill="1" applyBorder="1" applyAlignment="1" applyProtection="1">
      <alignment horizontal="center" vertical="center"/>
    </xf>
    <xf numFmtId="49" fontId="56" fillId="0" borderId="32" xfId="0" applyNumberFormat="1" applyFont="1" applyBorder="1" applyAlignment="1">
      <alignment horizontal="center" vertical="center" wrapText="1"/>
    </xf>
    <xf numFmtId="44" fontId="66" fillId="0" borderId="19" xfId="112" applyFont="1" applyFill="1" applyBorder="1" applyAlignment="1">
      <alignment horizontal="center" vertical="center"/>
    </xf>
    <xf numFmtId="1" fontId="66" fillId="0" borderId="32" xfId="1" applyNumberFormat="1" applyFont="1" applyFill="1" applyBorder="1" applyAlignment="1">
      <alignment horizontal="center" vertical="center"/>
    </xf>
    <xf numFmtId="179" fontId="80" fillId="0" borderId="18" xfId="105" applyNumberFormat="1" applyFont="1" applyBorder="1" applyAlignment="1">
      <alignment vertical="center"/>
    </xf>
    <xf numFmtId="49" fontId="56" fillId="0" borderId="32" xfId="0" quotePrefix="1" applyNumberFormat="1" applyFont="1" applyBorder="1" applyAlignment="1">
      <alignment horizontal="center" vertical="center" wrapText="1"/>
    </xf>
    <xf numFmtId="1" fontId="56" fillId="0" borderId="32" xfId="1" applyNumberFormat="1" applyFont="1" applyFill="1" applyBorder="1" applyAlignment="1">
      <alignment horizontal="center" vertical="center"/>
    </xf>
    <xf numFmtId="179" fontId="31" fillId="13" borderId="22" xfId="115" applyNumberFormat="1" applyFont="1" applyFill="1" applyBorder="1" applyAlignment="1">
      <alignment horizontal="right" vertical="center" wrapText="1"/>
    </xf>
    <xf numFmtId="43" fontId="80" fillId="13" borderId="18" xfId="105" applyNumberFormat="1" applyFont="1" applyFill="1" applyBorder="1" applyAlignment="1">
      <alignment vertical="center"/>
    </xf>
    <xf numFmtId="0" fontId="56" fillId="0" borderId="32" xfId="0" applyFont="1" applyBorder="1" applyAlignment="1">
      <alignment horizontal="center" vertical="center" wrapText="1"/>
    </xf>
    <xf numFmtId="0" fontId="56" fillId="13" borderId="19" xfId="0" applyFont="1" applyFill="1" applyBorder="1" applyAlignment="1">
      <alignment horizontal="center" vertical="center" wrapText="1"/>
    </xf>
    <xf numFmtId="167" fontId="56" fillId="13" borderId="32" xfId="1" applyFont="1" applyFill="1" applyBorder="1" applyAlignment="1">
      <alignment horizontal="center" vertical="center"/>
    </xf>
    <xf numFmtId="167" fontId="56" fillId="13" borderId="22" xfId="1" applyFont="1" applyFill="1" applyBorder="1" applyAlignment="1">
      <alignment horizontal="right" vertical="center"/>
    </xf>
    <xf numFmtId="2" fontId="56" fillId="0" borderId="32" xfId="1" applyNumberFormat="1" applyFont="1" applyFill="1" applyBorder="1" applyAlignment="1">
      <alignment horizontal="center" vertical="center"/>
    </xf>
    <xf numFmtId="179" fontId="80" fillId="0" borderId="18" xfId="105" applyNumberFormat="1" applyFont="1" applyBorder="1" applyAlignment="1">
      <alignment horizontal="right" vertical="center"/>
    </xf>
    <xf numFmtId="164" fontId="66" fillId="0" borderId="19" xfId="46" applyFont="1" applyFill="1" applyBorder="1" applyAlignment="1">
      <alignment horizontal="center" vertical="center"/>
    </xf>
    <xf numFmtId="49" fontId="56" fillId="0" borderId="32" xfId="0" applyNumberFormat="1" applyFont="1" applyBorder="1" applyAlignment="1">
      <alignment horizontal="center" vertical="center"/>
    </xf>
    <xf numFmtId="0" fontId="56" fillId="13" borderId="19" xfId="0" applyFont="1" applyFill="1" applyBorder="1" applyAlignment="1">
      <alignment horizontal="center" vertical="center"/>
    </xf>
    <xf numFmtId="0" fontId="56" fillId="0" borderId="32" xfId="0" applyFont="1" applyBorder="1" applyAlignment="1">
      <alignment horizontal="center" vertical="center"/>
    </xf>
    <xf numFmtId="0" fontId="56" fillId="0" borderId="19" xfId="0" applyFont="1" applyBorder="1" applyAlignment="1">
      <alignment horizontal="center" vertical="center"/>
    </xf>
    <xf numFmtId="44" fontId="56" fillId="13" borderId="19" xfId="112" applyFont="1" applyFill="1" applyBorder="1" applyAlignment="1">
      <alignment vertical="center"/>
    </xf>
    <xf numFmtId="44" fontId="56" fillId="0" borderId="19" xfId="112" applyFont="1" applyFill="1" applyBorder="1" applyAlignment="1">
      <alignment horizontal="center" vertical="center"/>
    </xf>
    <xf numFmtId="1" fontId="56" fillId="0" borderId="32" xfId="0" applyNumberFormat="1" applyFont="1" applyBorder="1" applyAlignment="1">
      <alignment horizontal="center" vertical="center" wrapText="1"/>
    </xf>
    <xf numFmtId="166" fontId="56" fillId="0" borderId="32" xfId="0" applyNumberFormat="1" applyFont="1" applyBorder="1" applyAlignment="1">
      <alignment horizontal="center" vertical="center" wrapText="1"/>
    </xf>
    <xf numFmtId="0" fontId="66" fillId="13" borderId="19" xfId="0" applyFont="1" applyFill="1" applyBorder="1" applyAlignment="1">
      <alignment horizontal="center" vertical="center"/>
    </xf>
    <xf numFmtId="167" fontId="66" fillId="13" borderId="32" xfId="1" applyFont="1" applyFill="1" applyBorder="1" applyAlignment="1">
      <alignment horizontal="center" vertical="center"/>
    </xf>
    <xf numFmtId="1" fontId="66" fillId="0" borderId="32" xfId="0" applyNumberFormat="1" applyFont="1" applyBorder="1" applyAlignment="1">
      <alignment horizontal="center" vertical="center"/>
    </xf>
    <xf numFmtId="1" fontId="66" fillId="13" borderId="32" xfId="1" applyNumberFormat="1" applyFont="1" applyFill="1" applyBorder="1" applyAlignment="1">
      <alignment horizontal="center" vertical="center"/>
    </xf>
    <xf numFmtId="0" fontId="66" fillId="0" borderId="32" xfId="0" applyFont="1" applyBorder="1" applyAlignment="1">
      <alignment horizontal="center" vertical="center"/>
    </xf>
    <xf numFmtId="166" fontId="66" fillId="0" borderId="32" xfId="0" applyNumberFormat="1" applyFont="1" applyBorder="1" applyAlignment="1">
      <alignment horizontal="center" vertical="center"/>
    </xf>
    <xf numFmtId="0" fontId="56" fillId="13" borderId="19" xfId="0" applyFont="1" applyFill="1" applyBorder="1" applyAlignment="1">
      <alignment vertical="center"/>
    </xf>
    <xf numFmtId="0" fontId="66" fillId="0" borderId="19" xfId="0" applyFont="1" applyBorder="1" applyAlignment="1">
      <alignment horizontal="center" vertical="center"/>
    </xf>
    <xf numFmtId="2" fontId="66" fillId="0" borderId="32" xfId="1" applyNumberFormat="1" applyFont="1" applyFill="1" applyBorder="1" applyAlignment="1">
      <alignment horizontal="center" vertical="center"/>
    </xf>
    <xf numFmtId="0" fontId="66" fillId="0" borderId="32" xfId="0" applyFont="1" applyFill="1" applyBorder="1" applyAlignment="1">
      <alignment horizontal="center" vertical="center"/>
    </xf>
    <xf numFmtId="0" fontId="57" fillId="0" borderId="18" xfId="0" applyFont="1" applyFill="1" applyBorder="1" applyAlignment="1">
      <alignment horizontal="left" vertical="center" wrapText="1"/>
    </xf>
    <xf numFmtId="44" fontId="66" fillId="13" borderId="19" xfId="112" applyFont="1" applyFill="1" applyBorder="1" applyAlignment="1">
      <alignment horizontal="center" vertical="center"/>
    </xf>
    <xf numFmtId="2" fontId="66" fillId="13" borderId="32" xfId="1" applyNumberFormat="1" applyFont="1" applyFill="1" applyBorder="1" applyAlignment="1">
      <alignment horizontal="center" vertical="center"/>
    </xf>
    <xf numFmtId="0" fontId="72" fillId="0" borderId="0" xfId="0" applyFont="1" applyFill="1"/>
    <xf numFmtId="0" fontId="56" fillId="0" borderId="18" xfId="0" applyFont="1" applyFill="1" applyBorder="1" applyAlignment="1">
      <alignment horizontal="left" vertical="center" wrapText="1"/>
    </xf>
    <xf numFmtId="0" fontId="56" fillId="0" borderId="19" xfId="0" applyFont="1" applyFill="1" applyBorder="1" applyAlignment="1">
      <alignment horizontal="center" vertical="center" wrapText="1"/>
    </xf>
    <xf numFmtId="2" fontId="56" fillId="0" borderId="32" xfId="0" applyNumberFormat="1" applyFont="1" applyFill="1" applyBorder="1" applyAlignment="1">
      <alignment horizontal="center" vertical="center" wrapText="1"/>
    </xf>
    <xf numFmtId="49" fontId="66" fillId="0" borderId="32" xfId="0" applyNumberFormat="1" applyFont="1" applyBorder="1" applyAlignment="1">
      <alignment horizontal="center" vertical="center"/>
    </xf>
    <xf numFmtId="4" fontId="56" fillId="0" borderId="19" xfId="0" applyNumberFormat="1" applyFont="1" applyBorder="1" applyAlignment="1">
      <alignment horizontal="center" vertical="center"/>
    </xf>
    <xf numFmtId="0" fontId="79" fillId="0" borderId="18" xfId="111" applyFont="1" applyFill="1" applyBorder="1" applyAlignment="1">
      <alignment horizontal="center" vertical="center" wrapText="1"/>
    </xf>
    <xf numFmtId="0" fontId="60" fillId="0" borderId="18" xfId="111" applyFont="1" applyFill="1" applyBorder="1" applyAlignment="1">
      <alignment horizontal="center" vertical="center" wrapText="1"/>
    </xf>
    <xf numFmtId="179" fontId="64" fillId="0" borderId="18" xfId="1" applyNumberFormat="1" applyFont="1" applyFill="1" applyBorder="1" applyAlignment="1" applyProtection="1">
      <alignment horizontal="center" vertical="center"/>
      <protection locked="0"/>
    </xf>
    <xf numFmtId="0" fontId="79" fillId="17" borderId="18" xfId="111" applyFont="1" applyFill="1" applyBorder="1" applyAlignment="1">
      <alignment horizontal="center" vertical="center" wrapText="1"/>
    </xf>
    <xf numFmtId="0" fontId="60" fillId="17" borderId="31" xfId="111" applyFont="1" applyFill="1" applyBorder="1" applyAlignment="1">
      <alignment horizontal="center" vertical="center" wrapText="1"/>
    </xf>
    <xf numFmtId="179" fontId="64" fillId="17" borderId="31" xfId="1" applyNumberFormat="1" applyFont="1" applyFill="1" applyBorder="1" applyAlignment="1" applyProtection="1">
      <alignment horizontal="center" vertical="center"/>
      <protection locked="0"/>
    </xf>
    <xf numFmtId="0" fontId="57" fillId="0" borderId="31" xfId="0" applyFont="1" applyFill="1" applyBorder="1" applyAlignment="1">
      <alignment horizontal="center" vertical="center" wrapText="1"/>
    </xf>
    <xf numFmtId="0" fontId="79" fillId="0" borderId="31" xfId="111" applyFont="1" applyFill="1" applyBorder="1" applyAlignment="1">
      <alignment horizontal="center" vertical="center" wrapText="1"/>
    </xf>
    <xf numFmtId="0" fontId="57" fillId="0" borderId="25" xfId="0" applyFont="1" applyFill="1" applyBorder="1" applyAlignment="1">
      <alignment horizontal="center" vertical="center" wrapText="1"/>
    </xf>
    <xf numFmtId="0" fontId="56" fillId="3" borderId="18" xfId="0" applyFont="1" applyFill="1" applyBorder="1" applyAlignment="1">
      <alignment horizontal="center" vertical="center"/>
    </xf>
    <xf numFmtId="0" fontId="30" fillId="3" borderId="18" xfId="0" applyFont="1" applyFill="1" applyBorder="1" applyAlignment="1">
      <alignment horizontal="center" vertical="center" wrapText="1"/>
    </xf>
    <xf numFmtId="0" fontId="56" fillId="18" borderId="18" xfId="0" applyFont="1" applyFill="1" applyBorder="1" applyAlignment="1">
      <alignment horizontal="center" vertical="center"/>
    </xf>
    <xf numFmtId="167" fontId="56" fillId="18" borderId="18" xfId="1" applyFont="1" applyFill="1" applyBorder="1" applyAlignment="1">
      <alignment horizontal="center" vertical="center" wrapText="1"/>
    </xf>
    <xf numFmtId="167" fontId="56" fillId="13" borderId="18" xfId="1" applyFont="1" applyFill="1" applyBorder="1" applyAlignment="1">
      <alignment horizontal="right" vertical="center"/>
    </xf>
    <xf numFmtId="167" fontId="72" fillId="13" borderId="18" xfId="1" applyFont="1" applyFill="1" applyBorder="1" applyAlignment="1" applyProtection="1">
      <alignment vertical="center"/>
    </xf>
    <xf numFmtId="0" fontId="72" fillId="13" borderId="18" xfId="0" applyFont="1" applyFill="1" applyBorder="1" applyAlignment="1">
      <alignment vertical="center"/>
    </xf>
    <xf numFmtId="0" fontId="56" fillId="3" borderId="18" xfId="0" applyFont="1" applyFill="1" applyBorder="1" applyAlignment="1">
      <alignment horizontal="left" vertical="center" wrapText="1"/>
    </xf>
    <xf numFmtId="49" fontId="56" fillId="3" borderId="18" xfId="0" applyNumberFormat="1" applyFont="1" applyFill="1" applyBorder="1" applyAlignment="1">
      <alignment horizontal="center" vertical="center"/>
    </xf>
    <xf numFmtId="0" fontId="56" fillId="8" borderId="18" xfId="0" applyFont="1" applyFill="1" applyBorder="1" applyAlignment="1">
      <alignment horizontal="center" vertical="center"/>
    </xf>
    <xf numFmtId="2" fontId="56" fillId="3" borderId="18" xfId="1" applyNumberFormat="1" applyFont="1" applyFill="1" applyBorder="1" applyAlignment="1">
      <alignment horizontal="center" vertical="center" wrapText="1"/>
    </xf>
    <xf numFmtId="0" fontId="56" fillId="3" borderId="18" xfId="0" applyFont="1" applyFill="1" applyBorder="1" applyAlignment="1">
      <alignment horizontal="center" vertical="center" wrapText="1"/>
    </xf>
    <xf numFmtId="179" fontId="56" fillId="13" borderId="18" xfId="1" applyNumberFormat="1" applyFont="1" applyFill="1" applyBorder="1" applyAlignment="1">
      <alignment horizontal="right" vertical="center"/>
    </xf>
    <xf numFmtId="0" fontId="31" fillId="0" borderId="18" xfId="99" applyFont="1" applyBorder="1" applyAlignment="1">
      <alignment horizontal="justify" vertical="top" wrapText="1"/>
    </xf>
    <xf numFmtId="4" fontId="31" fillId="16" borderId="18" xfId="0" applyNumberFormat="1" applyFont="1" applyFill="1" applyBorder="1" applyAlignment="1">
      <alignment horizontal="center" vertical="center"/>
    </xf>
    <xf numFmtId="0" fontId="31" fillId="8" borderId="18" xfId="0" applyFont="1" applyFill="1" applyBorder="1" applyAlignment="1">
      <alignment horizontal="justify" vertical="top" wrapText="1"/>
    </xf>
    <xf numFmtId="164" fontId="31" fillId="8" borderId="18" xfId="46" applyFont="1" applyFill="1" applyBorder="1" applyAlignment="1" applyProtection="1">
      <alignment horizontal="center" vertical="center"/>
    </xf>
    <xf numFmtId="2" fontId="26" fillId="3" borderId="18" xfId="1" applyNumberFormat="1" applyFill="1" applyBorder="1" applyAlignment="1">
      <alignment horizontal="center" vertical="center"/>
    </xf>
    <xf numFmtId="2" fontId="26" fillId="0" borderId="18" xfId="1" applyNumberFormat="1" applyFill="1" applyBorder="1" applyAlignment="1">
      <alignment horizontal="center" vertical="center"/>
    </xf>
    <xf numFmtId="0" fontId="31" fillId="0" borderId="18" xfId="0" applyFont="1" applyBorder="1" applyAlignment="1">
      <alignment horizontal="justify" vertical="top" wrapText="1"/>
    </xf>
    <xf numFmtId="164" fontId="31" fillId="0" borderId="18" xfId="46" applyFont="1" applyBorder="1" applyAlignment="1" applyProtection="1">
      <alignment horizontal="center" vertical="center" wrapText="1"/>
    </xf>
    <xf numFmtId="49" fontId="56" fillId="8" borderId="18" xfId="0" quotePrefix="1" applyNumberFormat="1" applyFont="1" applyFill="1" applyBorder="1" applyAlignment="1">
      <alignment horizontal="center" vertical="center"/>
    </xf>
    <xf numFmtId="0" fontId="56" fillId="3" borderId="18" xfId="0" applyFont="1" applyFill="1" applyBorder="1" applyAlignment="1">
      <alignment horizontal="left" vertical="top" wrapText="1"/>
    </xf>
    <xf numFmtId="49" fontId="56" fillId="3" borderId="18" xfId="0" quotePrefix="1" applyNumberFormat="1" applyFont="1" applyFill="1" applyBorder="1" applyAlignment="1">
      <alignment horizontal="center" vertical="center"/>
    </xf>
    <xf numFmtId="167" fontId="26" fillId="0" borderId="18" xfId="1" applyFill="1" applyBorder="1" applyAlignment="1">
      <alignment horizontal="center" vertical="center"/>
    </xf>
    <xf numFmtId="167" fontId="26" fillId="3" borderId="18" xfId="1" applyFill="1" applyBorder="1" applyAlignment="1">
      <alignment horizontal="center" vertical="center"/>
    </xf>
    <xf numFmtId="167" fontId="56" fillId="3" borderId="18" xfId="1" applyFont="1" applyFill="1" applyBorder="1" applyAlignment="1">
      <alignment horizontal="center" vertical="center"/>
    </xf>
    <xf numFmtId="0" fontId="31" fillId="16" borderId="18" xfId="0" applyFont="1" applyFill="1" applyBorder="1" applyAlignment="1">
      <alignment horizontal="center" vertical="center" wrapText="1"/>
    </xf>
    <xf numFmtId="0" fontId="56" fillId="3" borderId="18" xfId="0" quotePrefix="1" applyFont="1" applyFill="1" applyBorder="1" applyAlignment="1">
      <alignment horizontal="center" vertical="center"/>
    </xf>
    <xf numFmtId="167" fontId="56" fillId="3" borderId="18" xfId="1" applyFont="1" applyFill="1" applyBorder="1" applyAlignment="1">
      <alignment horizontal="center" vertical="center" wrapText="1"/>
    </xf>
    <xf numFmtId="0" fontId="56" fillId="0" borderId="18" xfId="0" quotePrefix="1" applyFont="1" applyBorder="1" applyAlignment="1">
      <alignment horizontal="center" vertical="center"/>
    </xf>
    <xf numFmtId="167" fontId="56" fillId="0" borderId="18" xfId="1" applyFont="1" applyFill="1" applyBorder="1" applyAlignment="1">
      <alignment horizontal="center" vertical="center"/>
    </xf>
    <xf numFmtId="167" fontId="56" fillId="0" borderId="18" xfId="1" applyFont="1" applyFill="1" applyBorder="1" applyAlignment="1">
      <alignment horizontal="center" vertical="center" wrapText="1"/>
    </xf>
    <xf numFmtId="0" fontId="31" fillId="19" borderId="18" xfId="0" applyFont="1" applyFill="1" applyBorder="1" applyAlignment="1">
      <alignment horizontal="center" vertical="center"/>
    </xf>
    <xf numFmtId="43" fontId="31" fillId="16" borderId="18" xfId="115" applyFont="1" applyFill="1" applyBorder="1" applyAlignment="1">
      <alignment horizontal="right" vertical="center" wrapText="1"/>
    </xf>
    <xf numFmtId="43" fontId="31" fillId="16" borderId="18" xfId="115" applyFont="1" applyFill="1" applyBorder="1" applyAlignment="1" applyProtection="1">
      <alignment horizontal="right" vertical="center" wrapText="1"/>
      <protection locked="0"/>
    </xf>
    <xf numFmtId="43" fontId="31" fillId="16" borderId="18" xfId="115" applyFont="1" applyFill="1" applyBorder="1" applyAlignment="1" applyProtection="1">
      <alignment horizontal="right" vertical="center"/>
    </xf>
    <xf numFmtId="0" fontId="0" fillId="0" borderId="18" xfId="0" applyBorder="1" applyAlignment="1">
      <alignment horizontal="left" vertical="top" wrapText="1"/>
    </xf>
    <xf numFmtId="0" fontId="0" fillId="0" borderId="18" xfId="0" applyBorder="1" applyAlignment="1">
      <alignment horizontal="center" vertical="top" wrapText="1"/>
    </xf>
    <xf numFmtId="43" fontId="31" fillId="3" borderId="18" xfId="115" applyFont="1" applyFill="1" applyBorder="1" applyAlignment="1" applyProtection="1">
      <alignment horizontal="right" vertical="center" wrapText="1"/>
      <protection locked="0"/>
    </xf>
    <xf numFmtId="43" fontId="31" fillId="3" borderId="18" xfId="115" applyFont="1" applyFill="1" applyBorder="1" applyAlignment="1" applyProtection="1">
      <alignment horizontal="right" vertical="center"/>
    </xf>
    <xf numFmtId="43" fontId="83" fillId="0" borderId="23" xfId="115" applyFont="1" applyFill="1" applyBorder="1" applyAlignment="1">
      <alignment horizontal="center" vertical="top"/>
    </xf>
    <xf numFmtId="43" fontId="0" fillId="0" borderId="18" xfId="115" applyFont="1" applyFill="1" applyBorder="1" applyAlignment="1">
      <alignment horizontal="left" vertical="top" wrapText="1"/>
    </xf>
    <xf numFmtId="179" fontId="64" fillId="0" borderId="18" xfId="111" applyNumberFormat="1" applyFont="1" applyFill="1" applyBorder="1" applyAlignment="1">
      <alignment horizontal="center" vertical="center" wrapText="1"/>
    </xf>
    <xf numFmtId="0" fontId="72" fillId="0" borderId="0" xfId="0" applyFont="1" applyAlignment="1">
      <alignment horizontal="center" vertical="center"/>
    </xf>
    <xf numFmtId="0" fontId="72" fillId="0" borderId="0" xfId="0" applyFont="1" applyAlignment="1">
      <alignment wrapText="1"/>
    </xf>
    <xf numFmtId="0" fontId="72" fillId="0" borderId="0" xfId="0" applyFont="1" applyAlignment="1">
      <alignment vertical="center"/>
    </xf>
    <xf numFmtId="168" fontId="84" fillId="0" borderId="0" xfId="0" applyNumberFormat="1" applyFont="1" applyAlignment="1">
      <alignment horizontal="center" vertical="center"/>
    </xf>
    <xf numFmtId="179" fontId="85" fillId="0" borderId="0" xfId="1" applyNumberFormat="1" applyFont="1" applyFill="1" applyAlignment="1" applyProtection="1">
      <alignment vertical="center"/>
    </xf>
    <xf numFmtId="167" fontId="72" fillId="0" borderId="0" xfId="1" applyFont="1" applyFill="1" applyAlignment="1" applyProtection="1">
      <alignment vertical="center"/>
    </xf>
    <xf numFmtId="0" fontId="86" fillId="0" borderId="18" xfId="55" applyFont="1" applyBorder="1" applyAlignment="1">
      <alignment horizontal="center" vertical="center" wrapText="1"/>
    </xf>
    <xf numFmtId="0" fontId="0" fillId="0" borderId="0" xfId="0" applyAlignment="1">
      <alignment horizontal="center" wrapText="1"/>
    </xf>
    <xf numFmtId="168" fontId="26" fillId="0" borderId="18" xfId="55" applyNumberFormat="1" applyBorder="1" applyAlignment="1">
      <alignment horizontal="center" wrapText="1"/>
    </xf>
    <xf numFmtId="0" fontId="26" fillId="0" borderId="0" xfId="55" applyAlignment="1">
      <alignment horizontal="center" wrapText="1"/>
    </xf>
    <xf numFmtId="0" fontId="0" fillId="0" borderId="0" xfId="0" applyFill="1" applyAlignment="1">
      <alignment horizontal="center" wrapText="1"/>
    </xf>
    <xf numFmtId="0" fontId="30" fillId="0" borderId="18" xfId="55" applyFont="1" applyBorder="1" applyAlignment="1">
      <alignment horizontal="center" vertical="center" wrapText="1"/>
    </xf>
    <xf numFmtId="0" fontId="30" fillId="24" borderId="18" xfId="55" applyFont="1" applyFill="1" applyBorder="1" applyAlignment="1">
      <alignment horizontal="center" vertical="center" wrapText="1"/>
    </xf>
    <xf numFmtId="0" fontId="31" fillId="0" borderId="18" xfId="55" applyFont="1" applyBorder="1" applyAlignment="1">
      <alignment horizontal="center" wrapText="1"/>
    </xf>
    <xf numFmtId="168" fontId="31" fillId="0" borderId="18" xfId="55" applyNumberFormat="1" applyFont="1" applyBorder="1" applyAlignment="1">
      <alignment horizontal="center" wrapText="1"/>
    </xf>
    <xf numFmtId="0" fontId="31" fillId="0" borderId="18" xfId="55" applyFont="1" applyFill="1" applyBorder="1" applyAlignment="1">
      <alignment horizontal="center" wrapText="1"/>
    </xf>
    <xf numFmtId="168" fontId="31" fillId="0" borderId="18" xfId="55" applyNumberFormat="1" applyFont="1" applyFill="1" applyBorder="1" applyAlignment="1">
      <alignment horizontal="center" wrapText="1"/>
    </xf>
    <xf numFmtId="0" fontId="31" fillId="0" borderId="0" xfId="55" applyFont="1" applyAlignment="1">
      <alignment horizontal="center" wrapText="1"/>
    </xf>
    <xf numFmtId="0" fontId="31" fillId="0" borderId="0" xfId="0" applyFont="1" applyAlignment="1">
      <alignment horizontal="center" wrapText="1"/>
    </xf>
    <xf numFmtId="2" fontId="31" fillId="0" borderId="0" xfId="55" applyNumberFormat="1" applyFont="1" applyAlignment="1">
      <alignment horizontal="center" wrapText="1"/>
    </xf>
    <xf numFmtId="0" fontId="31" fillId="25" borderId="18" xfId="55" applyFont="1" applyFill="1" applyBorder="1" applyAlignment="1">
      <alignment horizontal="center" wrapText="1"/>
    </xf>
    <xf numFmtId="0" fontId="31" fillId="0" borderId="0" xfId="55" applyFont="1" applyBorder="1" applyAlignment="1">
      <alignment horizontal="center" wrapText="1"/>
    </xf>
    <xf numFmtId="168" fontId="31" fillId="0" borderId="23" xfId="55" applyNumberFormat="1" applyFont="1" applyBorder="1" applyAlignment="1">
      <alignment horizontal="center" wrapText="1"/>
    </xf>
    <xf numFmtId="0" fontId="31" fillId="0" borderId="18" xfId="55" applyFont="1" applyBorder="1" applyAlignment="1">
      <alignment horizontal="center" vertical="center" wrapText="1"/>
    </xf>
    <xf numFmtId="0" fontId="31" fillId="25" borderId="18" xfId="55" applyFont="1" applyFill="1" applyBorder="1" applyAlignment="1">
      <alignment horizontal="center" vertical="center" wrapText="1"/>
    </xf>
    <xf numFmtId="9" fontId="31" fillId="24" borderId="18" xfId="113" applyFont="1" applyFill="1" applyBorder="1" applyAlignment="1">
      <alignment horizontal="center" vertical="center" wrapText="1"/>
    </xf>
    <xf numFmtId="9" fontId="26" fillId="24" borderId="18" xfId="113" applyFill="1" applyBorder="1" applyAlignment="1">
      <alignment horizontal="center" vertical="center" wrapText="1"/>
    </xf>
    <xf numFmtId="0" fontId="48" fillId="0" borderId="18" xfId="55" applyFont="1" applyBorder="1" applyAlignment="1">
      <alignment horizontal="center" vertical="center" wrapText="1"/>
    </xf>
    <xf numFmtId="0" fontId="30" fillId="22" borderId="18" xfId="55" applyFont="1" applyFill="1" applyBorder="1" applyAlignment="1">
      <alignment horizontal="center" wrapText="1"/>
    </xf>
    <xf numFmtId="0" fontId="30" fillId="0" borderId="18" xfId="55" applyFont="1" applyBorder="1" applyAlignment="1">
      <alignment horizontal="center" wrapText="1"/>
    </xf>
    <xf numFmtId="0" fontId="30" fillId="26" borderId="18" xfId="55" applyFont="1" applyFill="1" applyBorder="1" applyAlignment="1">
      <alignment horizontal="center" wrapText="1"/>
    </xf>
    <xf numFmtId="0" fontId="30" fillId="25" borderId="18" xfId="55" applyFont="1" applyFill="1" applyBorder="1" applyAlignment="1">
      <alignment horizontal="center" wrapText="1"/>
    </xf>
    <xf numFmtId="0" fontId="30" fillId="27" borderId="18" xfId="55" applyFont="1" applyFill="1" applyBorder="1" applyAlignment="1">
      <alignment horizontal="center" wrapText="1"/>
    </xf>
    <xf numFmtId="0" fontId="30" fillId="28" borderId="18" xfId="55" applyFont="1" applyFill="1" applyBorder="1" applyAlignment="1">
      <alignment horizontal="center" wrapText="1"/>
    </xf>
    <xf numFmtId="0" fontId="30" fillId="0" borderId="18" xfId="55" applyFont="1" applyFill="1" applyBorder="1" applyAlignment="1">
      <alignment horizontal="center" wrapText="1"/>
    </xf>
    <xf numFmtId="0" fontId="30" fillId="29" borderId="18" xfId="55" applyFont="1" applyFill="1" applyBorder="1" applyAlignment="1">
      <alignment horizontal="center" wrapText="1"/>
    </xf>
    <xf numFmtId="0" fontId="30" fillId="23" borderId="18" xfId="55" applyFont="1" applyFill="1" applyBorder="1" applyAlignment="1">
      <alignment horizontal="center" wrapText="1"/>
    </xf>
    <xf numFmtId="0" fontId="30" fillId="13" borderId="18" xfId="55" applyFont="1" applyFill="1" applyBorder="1" applyAlignment="1">
      <alignment horizontal="center" wrapText="1"/>
    </xf>
    <xf numFmtId="0" fontId="30" fillId="21" borderId="18" xfId="55" applyFont="1" applyFill="1" applyBorder="1" applyAlignment="1">
      <alignment horizontal="center" wrapText="1"/>
    </xf>
    <xf numFmtId="0" fontId="30" fillId="20" borderId="18" xfId="55" applyFont="1" applyFill="1" applyBorder="1" applyAlignment="1">
      <alignment horizontal="center" wrapText="1"/>
    </xf>
    <xf numFmtId="0" fontId="30" fillId="28" borderId="18" xfId="55" applyFont="1" applyFill="1" applyBorder="1" applyAlignment="1">
      <alignment horizontal="center" vertical="center" wrapText="1"/>
    </xf>
    <xf numFmtId="0" fontId="31" fillId="24" borderId="0" xfId="55" applyFont="1" applyFill="1" applyBorder="1" applyAlignment="1">
      <alignment horizontal="center" vertical="center" wrapText="1"/>
    </xf>
    <xf numFmtId="0" fontId="31" fillId="24" borderId="0" xfId="55" applyFont="1" applyFill="1" applyAlignment="1">
      <alignment horizontal="center" vertical="center" wrapText="1"/>
    </xf>
    <xf numFmtId="0" fontId="31" fillId="24" borderId="0" xfId="0" applyFont="1" applyFill="1" applyAlignment="1">
      <alignment horizontal="center" vertical="center" wrapText="1"/>
    </xf>
    <xf numFmtId="0" fontId="0" fillId="24" borderId="0" xfId="0" applyFill="1" applyAlignment="1">
      <alignment horizontal="center" vertical="center" wrapText="1"/>
    </xf>
    <xf numFmtId="168" fontId="31" fillId="0" borderId="18" xfId="55" applyNumberFormat="1" applyFont="1" applyBorder="1" applyAlignment="1">
      <alignment horizontal="center" vertical="center" wrapText="1"/>
    </xf>
    <xf numFmtId="0" fontId="0" fillId="0" borderId="0" xfId="0" applyAlignment="1">
      <alignment horizontal="center" vertical="center" wrapText="1"/>
    </xf>
    <xf numFmtId="0" fontId="31" fillId="0" borderId="17" xfId="55" applyFont="1" applyBorder="1" applyAlignment="1">
      <alignment horizontal="center" wrapText="1"/>
    </xf>
    <xf numFmtId="168" fontId="31" fillId="0" borderId="17" xfId="55" applyNumberFormat="1" applyFont="1" applyBorder="1" applyAlignment="1">
      <alignment horizontal="center" wrapText="1"/>
    </xf>
    <xf numFmtId="0" fontId="30" fillId="25" borderId="18" xfId="55" applyFont="1" applyFill="1" applyBorder="1" applyAlignment="1">
      <alignment horizontal="center" vertical="center" wrapText="1"/>
    </xf>
    <xf numFmtId="168" fontId="30" fillId="25" borderId="18" xfId="55" applyNumberFormat="1" applyFont="1" applyFill="1" applyBorder="1" applyAlignment="1">
      <alignment horizontal="center" vertical="center" wrapText="1"/>
    </xf>
    <xf numFmtId="9" fontId="30" fillId="25" borderId="18" xfId="0" applyNumberFormat="1" applyFont="1" applyFill="1" applyBorder="1" applyAlignment="1">
      <alignment horizontal="center" vertical="center" wrapText="1"/>
    </xf>
    <xf numFmtId="2" fontId="30" fillId="25" borderId="18" xfId="0" applyNumberFormat="1" applyFont="1" applyFill="1" applyBorder="1" applyAlignment="1">
      <alignment horizontal="center" vertical="center" wrapText="1"/>
    </xf>
    <xf numFmtId="0" fontId="31" fillId="25" borderId="18" xfId="0" applyFont="1" applyFill="1" applyBorder="1" applyAlignment="1">
      <alignment horizontal="center" wrapText="1"/>
    </xf>
    <xf numFmtId="0" fontId="31" fillId="25" borderId="18" xfId="0" applyFont="1" applyFill="1" applyBorder="1" applyAlignment="1">
      <alignment horizontal="center" vertical="center" wrapText="1"/>
    </xf>
    <xf numFmtId="0" fontId="30" fillId="25" borderId="18" xfId="0" applyFont="1" applyFill="1" applyBorder="1" applyAlignment="1">
      <alignment horizontal="center" vertical="center" wrapText="1"/>
    </xf>
    <xf numFmtId="0" fontId="40" fillId="0" borderId="18" xfId="55" applyFont="1" applyFill="1" applyBorder="1" applyAlignment="1">
      <alignment horizontal="center" wrapText="1"/>
    </xf>
    <xf numFmtId="0" fontId="40" fillId="0" borderId="18" xfId="55" applyFont="1" applyBorder="1" applyAlignment="1">
      <alignment horizontal="center" wrapText="1"/>
    </xf>
    <xf numFmtId="9" fontId="30" fillId="25" borderId="18" xfId="113" applyFont="1" applyFill="1" applyBorder="1" applyAlignment="1">
      <alignment horizontal="center" vertical="center" wrapText="1"/>
    </xf>
    <xf numFmtId="179" fontId="31" fillId="0" borderId="2" xfId="0" applyNumberFormat="1" applyFont="1" applyFill="1" applyBorder="1" applyAlignment="1" applyProtection="1">
      <alignment horizontal="center" vertical="center" wrapText="1"/>
      <protection locked="0"/>
    </xf>
    <xf numFmtId="179" fontId="31" fillId="3" borderId="2" xfId="0" applyNumberFormat="1" applyFont="1" applyFill="1" applyBorder="1" applyAlignment="1" applyProtection="1">
      <alignment horizontal="center" vertical="center" wrapText="1"/>
      <protection locked="0"/>
    </xf>
    <xf numFmtId="0" fontId="40" fillId="0" borderId="2" xfId="0" applyFont="1" applyBorder="1" applyAlignment="1">
      <alignment horizontal="center" vertical="center" wrapText="1"/>
    </xf>
    <xf numFmtId="0" fontId="31" fillId="3" borderId="2" xfId="0" applyFont="1" applyFill="1" applyBorder="1" applyAlignment="1">
      <alignment horizontal="center" vertical="center" wrapText="1"/>
    </xf>
    <xf numFmtId="49" fontId="30" fillId="0" borderId="2" xfId="0" applyNumberFormat="1" applyFont="1" applyBorder="1" applyAlignment="1">
      <alignment horizontal="center" vertical="center"/>
    </xf>
    <xf numFmtId="0" fontId="31" fillId="3" borderId="2" xfId="0" applyFont="1" applyFill="1" applyBorder="1" applyAlignment="1">
      <alignment horizontal="justify" vertical="center"/>
    </xf>
    <xf numFmtId="0" fontId="30" fillId="0" borderId="2" xfId="0" applyFont="1" applyBorder="1" applyAlignment="1">
      <alignment horizontal="center" vertical="center"/>
    </xf>
    <xf numFmtId="0" fontId="31" fillId="0" borderId="2" xfId="0" applyFont="1" applyBorder="1" applyAlignment="1">
      <alignment horizontal="center" vertical="center"/>
    </xf>
    <xf numFmtId="49" fontId="30" fillId="3" borderId="2" xfId="0" applyNumberFormat="1" applyFont="1" applyFill="1" applyBorder="1" applyAlignment="1">
      <alignment horizontal="center" vertical="center" wrapText="1"/>
    </xf>
    <xf numFmtId="0" fontId="30" fillId="7" borderId="13" xfId="0" applyFont="1" applyFill="1" applyBorder="1" applyAlignment="1">
      <alignment horizontal="center" wrapText="1"/>
    </xf>
    <xf numFmtId="165" fontId="30" fillId="7" borderId="13" xfId="33" applyFont="1" applyFill="1" applyBorder="1" applyAlignment="1" applyProtection="1">
      <alignment horizontal="center" vertical="center" wrapText="1"/>
    </xf>
    <xf numFmtId="0" fontId="31" fillId="7" borderId="13" xfId="0" applyFont="1" applyFill="1" applyBorder="1" applyAlignment="1">
      <alignment horizontal="center" vertical="center" wrapText="1"/>
    </xf>
    <xf numFmtId="165" fontId="31" fillId="7" borderId="13" xfId="33" applyFont="1" applyFill="1" applyBorder="1" applyAlignment="1" applyProtection="1">
      <alignment horizontal="center" vertical="center" wrapText="1"/>
    </xf>
    <xf numFmtId="165" fontId="31" fillId="7" borderId="14" xfId="33" applyFont="1" applyFill="1" applyBorder="1" applyAlignment="1" applyProtection="1">
      <alignment horizontal="center" vertical="center" wrapText="1"/>
    </xf>
    <xf numFmtId="4" fontId="31" fillId="3" borderId="4" xfId="0" applyNumberFormat="1" applyFont="1" applyFill="1" applyBorder="1" applyAlignment="1" applyProtection="1">
      <alignment horizontal="center" vertical="center" wrapText="1"/>
      <protection locked="0"/>
    </xf>
    <xf numFmtId="0" fontId="31" fillId="3" borderId="18" xfId="0" applyFont="1" applyFill="1" applyBorder="1" applyAlignment="1">
      <alignment horizontal="justify" vertical="center" wrapText="1"/>
    </xf>
    <xf numFmtId="49" fontId="31" fillId="3" borderId="2" xfId="0" applyNumberFormat="1" applyFont="1" applyFill="1" applyBorder="1" applyAlignment="1">
      <alignment horizontal="center" vertical="center" wrapText="1"/>
    </xf>
    <xf numFmtId="0" fontId="31" fillId="3" borderId="6" xfId="0" applyFont="1" applyFill="1" applyBorder="1" applyAlignment="1">
      <alignment horizontal="center" vertical="center" wrapText="1"/>
    </xf>
    <xf numFmtId="49" fontId="30" fillId="3" borderId="18" xfId="0" applyNumberFormat="1" applyFont="1" applyFill="1" applyBorder="1" applyAlignment="1">
      <alignment horizontal="center" vertical="center" wrapText="1"/>
    </xf>
    <xf numFmtId="0" fontId="31" fillId="30" borderId="13" xfId="0" applyFont="1" applyFill="1" applyBorder="1" applyAlignment="1">
      <alignment horizontal="center" vertical="center" wrapText="1"/>
    </xf>
    <xf numFmtId="0" fontId="30" fillId="3" borderId="2" xfId="0" applyFont="1" applyFill="1" applyBorder="1" applyAlignment="1">
      <alignment horizontal="left" vertical="top" wrapText="1"/>
    </xf>
    <xf numFmtId="0" fontId="26" fillId="0" borderId="0" xfId="55"/>
    <xf numFmtId="0" fontId="92" fillId="0" borderId="0" xfId="117" applyFont="1" applyAlignment="1">
      <alignment vertical="top" wrapText="1"/>
    </xf>
    <xf numFmtId="0" fontId="93" fillId="0" borderId="0" xfId="117" applyFont="1" applyFill="1" applyAlignment="1">
      <alignment vertical="top" wrapText="1"/>
    </xf>
    <xf numFmtId="0" fontId="94" fillId="0" borderId="0" xfId="117" applyFont="1" applyFill="1"/>
    <xf numFmtId="0" fontId="30" fillId="0" borderId="18" xfId="117" applyFont="1" applyBorder="1" applyAlignment="1">
      <alignment horizontal="center" vertical="center"/>
    </xf>
    <xf numFmtId="0" fontId="30" fillId="0" borderId="18" xfId="117" applyFont="1" applyBorder="1" applyAlignment="1">
      <alignment horizontal="right" vertical="center"/>
    </xf>
    <xf numFmtId="179" fontId="48" fillId="8" borderId="18" xfId="30" applyNumberFormat="1" applyFont="1" applyFill="1" applyBorder="1" applyAlignment="1">
      <alignment horizontal="right" vertical="center"/>
    </xf>
    <xf numFmtId="0" fontId="31" fillId="0" borderId="18" xfId="117" applyFont="1" applyBorder="1" applyAlignment="1">
      <alignment horizontal="center" vertical="center"/>
    </xf>
    <xf numFmtId="0" fontId="31" fillId="0" borderId="18" xfId="117" applyFont="1" applyBorder="1" applyAlignment="1">
      <alignment horizontal="left" vertical="center"/>
    </xf>
    <xf numFmtId="179" fontId="87" fillId="3" borderId="18" xfId="30" applyNumberFormat="1" applyFont="1" applyFill="1" applyBorder="1" applyAlignment="1">
      <alignment horizontal="center" vertical="center"/>
    </xf>
    <xf numFmtId="0" fontId="0" fillId="0" borderId="0" xfId="0" applyAlignment="1">
      <alignment vertical="center"/>
    </xf>
    <xf numFmtId="179" fontId="48" fillId="3" borderId="18" xfId="30" applyNumberFormat="1" applyFont="1" applyFill="1" applyBorder="1" applyAlignment="1">
      <alignment horizontal="right" vertical="center"/>
    </xf>
    <xf numFmtId="0" fontId="39" fillId="0" borderId="0" xfId="0" applyFont="1" applyAlignment="1">
      <alignment vertical="center"/>
    </xf>
    <xf numFmtId="179" fontId="95" fillId="0" borderId="0" xfId="30" applyNumberFormat="1" applyFont="1" applyBorder="1" applyAlignment="1">
      <alignment horizontal="right" vertical="center"/>
    </xf>
    <xf numFmtId="179" fontId="97" fillId="3" borderId="23" xfId="30" applyNumberFormat="1" applyFont="1" applyFill="1" applyBorder="1" applyAlignment="1">
      <alignment horizontal="right" vertical="center"/>
    </xf>
    <xf numFmtId="179" fontId="96" fillId="3" borderId="23" xfId="30" applyNumberFormat="1" applyFont="1" applyFill="1" applyBorder="1" applyAlignment="1">
      <alignment horizontal="right" vertical="center"/>
    </xf>
    <xf numFmtId="0" fontId="98" fillId="0" borderId="0" xfId="0" applyFont="1" applyAlignment="1">
      <alignment horizontal="center" vertical="center"/>
    </xf>
    <xf numFmtId="0" fontId="99" fillId="0" borderId="0" xfId="0" applyFont="1"/>
    <xf numFmtId="0" fontId="0" fillId="0" borderId="0" xfId="0" applyAlignment="1">
      <alignment horizontal="center"/>
    </xf>
    <xf numFmtId="179" fontId="94" fillId="0" borderId="0" xfId="117" applyNumberFormat="1" applyFont="1" applyAlignment="1">
      <alignment horizontal="right"/>
    </xf>
    <xf numFmtId="4" fontId="31" fillId="0" borderId="2" xfId="0" applyNumberFormat="1" applyFont="1" applyFill="1" applyBorder="1" applyAlignment="1">
      <alignment horizontal="center" vertical="center"/>
    </xf>
    <xf numFmtId="4" fontId="31" fillId="0" borderId="18" xfId="0" applyNumberFormat="1" applyFont="1" applyFill="1" applyBorder="1" applyAlignment="1">
      <alignment horizontal="center" vertical="center"/>
    </xf>
    <xf numFmtId="0" fontId="31" fillId="3" borderId="0" xfId="105" applyFont="1" applyFill="1" applyBorder="1" applyAlignment="1">
      <alignment horizontal="center" vertical="center"/>
    </xf>
    <xf numFmtId="4" fontId="11" fillId="0" borderId="24" xfId="0" applyNumberFormat="1" applyFont="1" applyFill="1" applyBorder="1" applyAlignment="1">
      <alignment horizontal="center" vertical="center" wrapText="1"/>
    </xf>
    <xf numFmtId="4" fontId="11" fillId="3" borderId="18" xfId="0" applyNumberFormat="1" applyFont="1" applyFill="1" applyBorder="1" applyAlignment="1" applyProtection="1">
      <alignment horizontal="center" vertical="center" wrapText="1"/>
    </xf>
    <xf numFmtId="43" fontId="31" fillId="3" borderId="18" xfId="0" applyNumberFormat="1" applyFont="1" applyFill="1" applyBorder="1" applyAlignment="1">
      <alignment horizontal="right" vertical="center"/>
    </xf>
    <xf numFmtId="179" fontId="31" fillId="0" borderId="18" xfId="0" applyNumberFormat="1" applyFont="1" applyFill="1" applyBorder="1" applyAlignment="1">
      <alignment horizontal="center" vertical="center"/>
    </xf>
    <xf numFmtId="179" fontId="31" fillId="0" borderId="18" xfId="0" applyNumberFormat="1" applyFont="1" applyFill="1" applyBorder="1" applyAlignment="1" applyProtection="1">
      <alignment horizontal="center" vertical="center" wrapText="1"/>
      <protection locked="0"/>
    </xf>
    <xf numFmtId="167" fontId="38" fillId="13" borderId="22" xfId="1" applyFont="1" applyFill="1" applyBorder="1" applyAlignment="1">
      <alignment horizontal="right" vertical="center"/>
    </xf>
    <xf numFmtId="0" fontId="63" fillId="0" borderId="18" xfId="0" applyFont="1" applyFill="1" applyBorder="1" applyAlignment="1">
      <alignment horizontal="center" vertical="center" wrapText="1"/>
    </xf>
    <xf numFmtId="0" fontId="43" fillId="3" borderId="2" xfId="0" applyFont="1" applyFill="1" applyBorder="1" applyAlignment="1">
      <alignment horizontal="center" vertical="center" wrapText="1"/>
    </xf>
    <xf numFmtId="179" fontId="31" fillId="31" borderId="18" xfId="115" applyNumberFormat="1" applyFont="1" applyFill="1" applyBorder="1" applyAlignment="1">
      <alignment horizontal="center" vertical="center" wrapText="1"/>
    </xf>
    <xf numFmtId="179" fontId="66" fillId="31" borderId="18" xfId="0" applyNumberFormat="1" applyFont="1" applyFill="1" applyBorder="1" applyAlignment="1">
      <alignment horizontal="center" vertical="center"/>
    </xf>
    <xf numFmtId="179" fontId="0" fillId="31" borderId="18" xfId="0" applyNumberFormat="1" applyFont="1" applyFill="1" applyBorder="1" applyAlignment="1">
      <alignment horizontal="center" vertical="center"/>
    </xf>
    <xf numFmtId="4" fontId="31" fillId="31" borderId="18" xfId="115" applyNumberFormat="1" applyFont="1" applyFill="1" applyBorder="1" applyAlignment="1">
      <alignment horizontal="center" vertical="center" wrapText="1"/>
    </xf>
    <xf numFmtId="179" fontId="38" fillId="0" borderId="18" xfId="0" applyNumberFormat="1" applyFont="1" applyFill="1" applyBorder="1" applyAlignment="1">
      <alignment horizontal="center" vertical="center"/>
    </xf>
    <xf numFmtId="179" fontId="56" fillId="31" borderId="18" xfId="1" applyNumberFormat="1" applyFont="1" applyFill="1" applyBorder="1" applyAlignment="1">
      <alignment horizontal="center" vertical="center" wrapText="1"/>
    </xf>
    <xf numFmtId="179" fontId="31" fillId="31" borderId="13" xfId="0" applyNumberFormat="1" applyFont="1" applyFill="1" applyBorder="1" applyAlignment="1">
      <alignment horizontal="center" vertical="center"/>
    </xf>
    <xf numFmtId="179" fontId="87" fillId="31" borderId="2" xfId="118" applyNumberFormat="1" applyFont="1" applyFill="1" applyBorder="1" applyAlignment="1">
      <alignment horizontal="center" vertical="center"/>
    </xf>
    <xf numFmtId="168" fontId="66" fillId="0" borderId="18" xfId="0" applyNumberFormat="1" applyFont="1" applyBorder="1" applyAlignment="1">
      <alignment horizontal="center" vertical="center"/>
    </xf>
    <xf numFmtId="179" fontId="66" fillId="31" borderId="18" xfId="112" applyNumberFormat="1" applyFont="1" applyFill="1" applyBorder="1" applyAlignment="1">
      <alignment horizontal="center" vertical="center"/>
    </xf>
    <xf numFmtId="179" fontId="31" fillId="31" borderId="18" xfId="115" applyNumberFormat="1" applyFont="1" applyFill="1" applyBorder="1" applyAlignment="1">
      <alignment horizontal="right" vertical="center" wrapText="1"/>
    </xf>
    <xf numFmtId="179" fontId="88" fillId="31" borderId="2" xfId="112" applyNumberFormat="1" applyFont="1" applyFill="1" applyBorder="1" applyAlignment="1" applyProtection="1">
      <alignment horizontal="center" vertical="center"/>
    </xf>
    <xf numFmtId="179" fontId="56" fillId="31" borderId="22" xfId="1" applyNumberFormat="1" applyFont="1" applyFill="1" applyBorder="1" applyAlignment="1">
      <alignment horizontal="center" vertical="center"/>
    </xf>
    <xf numFmtId="179" fontId="0" fillId="31" borderId="18" xfId="115" applyNumberFormat="1" applyFont="1" applyFill="1" applyBorder="1" applyAlignment="1">
      <alignment vertical="top" wrapText="1"/>
    </xf>
    <xf numFmtId="179" fontId="0" fillId="31" borderId="18" xfId="115" applyNumberFormat="1" applyFont="1" applyFill="1" applyBorder="1" applyAlignment="1">
      <alignment horizontal="right" vertical="center" wrapText="1"/>
    </xf>
    <xf numFmtId="179" fontId="40" fillId="0" borderId="2" xfId="112" applyNumberFormat="1" applyFont="1" applyFill="1" applyBorder="1" applyAlignment="1" applyProtection="1">
      <alignment horizontal="center" vertical="center"/>
    </xf>
    <xf numFmtId="179" fontId="88" fillId="0" borderId="18" xfId="112" applyNumberFormat="1" applyFont="1" applyFill="1" applyBorder="1" applyAlignment="1" applyProtection="1">
      <alignment horizontal="center" vertical="center"/>
    </xf>
    <xf numFmtId="179" fontId="38" fillId="31" borderId="22" xfId="1" applyNumberFormat="1" applyFont="1" applyFill="1" applyBorder="1" applyAlignment="1">
      <alignment horizontal="right" vertical="center"/>
    </xf>
    <xf numFmtId="179" fontId="2" fillId="31" borderId="22" xfId="1" applyNumberFormat="1" applyFont="1" applyFill="1" applyBorder="1" applyAlignment="1">
      <alignment horizontal="right" vertical="center"/>
    </xf>
    <xf numFmtId="179" fontId="80" fillId="31" borderId="18" xfId="105" applyNumberFormat="1" applyFont="1" applyFill="1" applyBorder="1" applyAlignment="1">
      <alignment horizontal="right" vertical="center"/>
    </xf>
    <xf numFmtId="179" fontId="31" fillId="31" borderId="2" xfId="0" applyNumberFormat="1" applyFont="1" applyFill="1" applyBorder="1" applyAlignment="1">
      <alignment horizontal="center" vertical="center" wrapText="1"/>
    </xf>
    <xf numFmtId="179" fontId="31" fillId="31" borderId="2" xfId="118" applyNumberFormat="1" applyFont="1" applyFill="1" applyBorder="1" applyAlignment="1" applyProtection="1">
      <alignment horizontal="center" vertical="center" wrapText="1"/>
      <protection locked="0"/>
    </xf>
    <xf numFmtId="179" fontId="31" fillId="31" borderId="2" xfId="0" applyNumberFormat="1" applyFont="1" applyFill="1" applyBorder="1" applyAlignment="1" applyProtection="1">
      <alignment horizontal="center" vertical="center"/>
      <protection locked="0"/>
    </xf>
    <xf numFmtId="179" fontId="31" fillId="31" borderId="2" xfId="0" applyNumberFormat="1" applyFont="1" applyFill="1" applyBorder="1" applyAlignment="1" applyProtection="1">
      <alignment horizontal="center" vertical="center" wrapText="1"/>
      <protection locked="0"/>
    </xf>
    <xf numFmtId="179" fontId="31" fillId="31" borderId="18" xfId="0" applyNumberFormat="1" applyFont="1" applyFill="1" applyBorder="1" applyAlignment="1" applyProtection="1">
      <alignment horizontal="center" vertical="center" wrapText="1"/>
      <protection locked="0"/>
    </xf>
    <xf numFmtId="43" fontId="31" fillId="31" borderId="18" xfId="115" applyFont="1" applyFill="1" applyBorder="1" applyAlignment="1" applyProtection="1">
      <alignment horizontal="right" vertical="center" wrapText="1"/>
      <protection locked="0"/>
    </xf>
    <xf numFmtId="179" fontId="31" fillId="31" borderId="13" xfId="0" applyNumberFormat="1" applyFont="1" applyFill="1" applyBorder="1" applyAlignment="1" applyProtection="1">
      <alignment horizontal="center" vertical="center" wrapText="1"/>
      <protection locked="0"/>
    </xf>
    <xf numFmtId="179" fontId="56" fillId="31" borderId="18" xfId="1" applyNumberFormat="1" applyFont="1" applyFill="1" applyBorder="1" applyAlignment="1">
      <alignment horizontal="right" vertical="center"/>
    </xf>
    <xf numFmtId="179" fontId="31" fillId="31" borderId="18" xfId="115" applyNumberFormat="1" applyFont="1" applyFill="1" applyBorder="1" applyAlignment="1" applyProtection="1">
      <alignment horizontal="right" vertical="center" wrapText="1"/>
      <protection locked="0"/>
    </xf>
    <xf numFmtId="0" fontId="31" fillId="0" borderId="18" xfId="0" applyFont="1" applyFill="1" applyBorder="1" applyAlignment="1">
      <alignment horizontal="center" vertical="center"/>
    </xf>
    <xf numFmtId="0" fontId="31" fillId="0" borderId="18" xfId="0" applyFont="1" applyFill="1" applyBorder="1" applyAlignment="1">
      <alignment horizontal="left" vertical="center" wrapText="1"/>
    </xf>
    <xf numFmtId="2" fontId="56" fillId="0" borderId="18" xfId="1" applyNumberFormat="1" applyFont="1" applyFill="1" applyBorder="1" applyAlignment="1">
      <alignment horizontal="center" vertical="center" wrapText="1"/>
    </xf>
    <xf numFmtId="179" fontId="80" fillId="0" borderId="18" xfId="105" applyNumberFormat="1" applyFont="1" applyFill="1" applyBorder="1" applyAlignment="1">
      <alignment horizontal="right" vertical="center"/>
    </xf>
    <xf numFmtId="1" fontId="31" fillId="3" borderId="18" xfId="0" applyNumberFormat="1" applyFont="1" applyFill="1" applyBorder="1" applyAlignment="1">
      <alignment horizontal="center" vertical="center"/>
    </xf>
    <xf numFmtId="179" fontId="31" fillId="0" borderId="18" xfId="0" applyNumberFormat="1" applyFont="1" applyBorder="1" applyAlignment="1" applyProtection="1">
      <alignment horizontal="center" vertical="center" wrapText="1"/>
      <protection locked="0"/>
    </xf>
    <xf numFmtId="179" fontId="31" fillId="3" borderId="18" xfId="0" applyNumberFormat="1" applyFont="1" applyFill="1" applyBorder="1" applyAlignment="1" applyProtection="1">
      <alignment horizontal="center" vertical="center" wrapText="1"/>
      <protection locked="0"/>
    </xf>
    <xf numFmtId="0" fontId="40" fillId="0" borderId="18" xfId="0" applyFont="1" applyBorder="1" applyAlignment="1">
      <alignment horizontal="center" vertical="center" wrapText="1"/>
    </xf>
    <xf numFmtId="0" fontId="31" fillId="3" borderId="18" xfId="0" applyFont="1" applyFill="1" applyBorder="1" applyAlignment="1">
      <alignment horizontal="justify" vertical="center"/>
    </xf>
    <xf numFmtId="179" fontId="31" fillId="3" borderId="19" xfId="0" applyNumberFormat="1" applyFont="1" applyFill="1" applyBorder="1" applyAlignment="1" applyProtection="1">
      <alignment horizontal="center" vertical="center" wrapText="1"/>
      <protection locked="0"/>
    </xf>
    <xf numFmtId="0" fontId="72" fillId="0" borderId="0" xfId="0" applyFont="1" applyBorder="1"/>
    <xf numFmtId="0" fontId="40" fillId="0" borderId="8" xfId="0" applyFont="1" applyBorder="1" applyAlignment="1">
      <alignment horizontal="center" vertical="center" wrapText="1"/>
    </xf>
    <xf numFmtId="0" fontId="42" fillId="3" borderId="18" xfId="0" applyFont="1" applyFill="1" applyBorder="1" applyAlignment="1">
      <alignment horizontal="center" vertical="center"/>
    </xf>
    <xf numFmtId="168" fontId="42" fillId="3" borderId="18" xfId="0" applyNumberFormat="1" applyFont="1" applyFill="1" applyBorder="1" applyAlignment="1">
      <alignment horizontal="right" vertical="center"/>
    </xf>
    <xf numFmtId="0" fontId="100" fillId="3" borderId="18" xfId="0" applyFont="1" applyFill="1" applyBorder="1" applyAlignment="1" applyProtection="1">
      <alignment vertical="center"/>
    </xf>
    <xf numFmtId="0" fontId="101" fillId="3" borderId="0" xfId="0" applyFont="1" applyFill="1"/>
    <xf numFmtId="0" fontId="102" fillId="3" borderId="18" xfId="0" applyFont="1" applyFill="1" applyBorder="1" applyAlignment="1" applyProtection="1">
      <alignment vertical="center" wrapText="1"/>
    </xf>
    <xf numFmtId="0" fontId="101" fillId="3" borderId="18" xfId="0" applyFont="1" applyFill="1" applyBorder="1"/>
    <xf numFmtId="0" fontId="101" fillId="13" borderId="18" xfId="0" applyFont="1" applyFill="1" applyBorder="1"/>
    <xf numFmtId="0" fontId="101" fillId="3" borderId="18" xfId="0" applyFont="1" applyFill="1" applyBorder="1" applyAlignment="1">
      <alignment horizontal="center" wrapText="1"/>
    </xf>
    <xf numFmtId="2" fontId="57" fillId="0" borderId="18" xfId="0" applyNumberFormat="1" applyFont="1" applyFill="1" applyBorder="1" applyAlignment="1">
      <alignment horizontal="center" vertical="center" wrapText="1"/>
    </xf>
    <xf numFmtId="0" fontId="57" fillId="3" borderId="18" xfId="0" applyFont="1" applyFill="1" applyBorder="1" applyAlignment="1">
      <alignment horizontal="left" vertical="center" wrapText="1"/>
    </xf>
    <xf numFmtId="0" fontId="57" fillId="13" borderId="18" xfId="0" applyFont="1" applyFill="1" applyBorder="1" applyAlignment="1">
      <alignment horizontal="center" vertical="center" wrapText="1"/>
    </xf>
    <xf numFmtId="0" fontId="56" fillId="13" borderId="18" xfId="0" applyFont="1" applyFill="1" applyBorder="1" applyAlignment="1">
      <alignment horizontal="center" vertical="center" wrapText="1"/>
    </xf>
    <xf numFmtId="2" fontId="57" fillId="0" borderId="18" xfId="68" applyNumberFormat="1" applyFont="1" applyFill="1" applyBorder="1" applyAlignment="1">
      <alignment horizontal="center" vertical="center" wrapText="1"/>
    </xf>
    <xf numFmtId="0" fontId="57" fillId="0" borderId="18" xfId="0" applyFont="1" applyFill="1" applyBorder="1" applyAlignment="1">
      <alignment horizontal="center" vertical="center" wrapText="1"/>
    </xf>
    <xf numFmtId="0" fontId="57" fillId="3" borderId="18" xfId="0" applyFont="1" applyFill="1" applyBorder="1" applyAlignment="1">
      <alignment horizontal="center" vertical="center" wrapText="1"/>
    </xf>
    <xf numFmtId="0" fontId="56" fillId="3" borderId="31" xfId="0" applyFont="1" applyFill="1" applyBorder="1" applyAlignment="1">
      <alignment horizontal="left" vertical="center" wrapText="1"/>
    </xf>
    <xf numFmtId="0" fontId="56" fillId="3" borderId="31" xfId="0" applyFont="1" applyFill="1" applyBorder="1" applyAlignment="1">
      <alignment horizontal="center" vertical="center" wrapText="1"/>
    </xf>
    <xf numFmtId="0" fontId="101" fillId="0" borderId="22" xfId="0" applyFont="1" applyFill="1" applyBorder="1"/>
    <xf numFmtId="0" fontId="101" fillId="0" borderId="0" xfId="0" applyFont="1" applyFill="1"/>
    <xf numFmtId="0" fontId="104" fillId="3" borderId="18" xfId="0" applyFont="1" applyFill="1" applyBorder="1" applyAlignment="1" applyProtection="1">
      <alignment vertical="center"/>
    </xf>
    <xf numFmtId="0" fontId="105" fillId="3" borderId="0" xfId="0" applyFont="1" applyFill="1" applyAlignment="1" applyProtection="1">
      <alignment vertical="center"/>
    </xf>
    <xf numFmtId="0" fontId="103" fillId="3" borderId="0" xfId="0" applyFont="1" applyFill="1" applyAlignment="1" applyProtection="1">
      <alignment vertical="center"/>
    </xf>
    <xf numFmtId="0" fontId="106" fillId="3" borderId="0" xfId="0" applyFont="1" applyFill="1" applyAlignment="1" applyProtection="1">
      <alignment vertical="center"/>
    </xf>
    <xf numFmtId="0" fontId="103" fillId="0" borderId="0" xfId="0" applyFont="1" applyFill="1" applyAlignment="1" applyProtection="1">
      <alignment vertical="center"/>
    </xf>
    <xf numFmtId="0" fontId="105" fillId="0" borderId="0" xfId="0" applyFont="1" applyFill="1" applyAlignment="1" applyProtection="1">
      <alignment vertical="center"/>
    </xf>
    <xf numFmtId="0" fontId="107" fillId="0" borderId="18" xfId="0" applyFont="1" applyFill="1" applyBorder="1" applyAlignment="1">
      <alignment horizontal="center" vertical="center" wrapText="1"/>
    </xf>
    <xf numFmtId="0" fontId="31" fillId="3" borderId="18" xfId="105" applyFont="1" applyFill="1" applyBorder="1" applyAlignment="1">
      <alignment horizontal="justify" vertical="center" wrapText="1"/>
    </xf>
    <xf numFmtId="0" fontId="31" fillId="3" borderId="0" xfId="105" quotePrefix="1" applyFont="1" applyFill="1" applyBorder="1" applyAlignment="1">
      <alignment vertical="center"/>
    </xf>
    <xf numFmtId="4" fontId="31" fillId="7" borderId="0" xfId="0" applyNumberFormat="1" applyFont="1" applyFill="1" applyBorder="1" applyAlignment="1">
      <alignment horizontal="center" vertical="center"/>
    </xf>
    <xf numFmtId="2" fontId="31" fillId="3" borderId="2" xfId="0" applyNumberFormat="1" applyFont="1" applyFill="1" applyBorder="1" applyAlignment="1">
      <alignment horizontal="right" vertical="center"/>
    </xf>
    <xf numFmtId="43" fontId="31" fillId="3" borderId="2" xfId="0" applyNumberFormat="1" applyFont="1" applyFill="1" applyBorder="1" applyAlignment="1">
      <alignment horizontal="right" vertical="center"/>
    </xf>
    <xf numFmtId="43" fontId="30" fillId="3" borderId="2" xfId="0" applyNumberFormat="1" applyFont="1" applyFill="1" applyBorder="1" applyAlignment="1">
      <alignment horizontal="right" vertical="center"/>
    </xf>
    <xf numFmtId="43" fontId="30" fillId="0" borderId="2" xfId="0" applyNumberFormat="1" applyFont="1" applyBorder="1" applyAlignment="1">
      <alignment horizontal="right" vertical="center"/>
    </xf>
    <xf numFmtId="1" fontId="31" fillId="0" borderId="2" xfId="0" applyNumberFormat="1" applyFont="1" applyBorder="1" applyAlignment="1">
      <alignment vertical="center" wrapText="1"/>
    </xf>
    <xf numFmtId="1" fontId="31" fillId="0" borderId="2" xfId="0" applyNumberFormat="1" applyFont="1" applyFill="1" applyBorder="1" applyAlignment="1">
      <alignment horizontal="center" vertical="center"/>
    </xf>
    <xf numFmtId="0" fontId="31" fillId="0" borderId="2" xfId="0" applyFont="1" applyFill="1" applyBorder="1" applyAlignment="1">
      <alignment horizontal="center" vertical="center"/>
    </xf>
    <xf numFmtId="0" fontId="31" fillId="3" borderId="18" xfId="105" quotePrefix="1" applyFont="1" applyFill="1" applyBorder="1" applyAlignment="1">
      <alignment vertical="center" wrapText="1"/>
    </xf>
    <xf numFmtId="49" fontId="87" fillId="3" borderId="2" xfId="105" applyNumberFormat="1" applyFont="1" applyFill="1" applyBorder="1" applyAlignment="1">
      <alignment horizontal="center" vertical="center"/>
    </xf>
    <xf numFmtId="0" fontId="87" fillId="3" borderId="2" xfId="105" applyFont="1" applyFill="1" applyBorder="1" applyAlignment="1">
      <alignment horizontal="center" vertical="center"/>
    </xf>
    <xf numFmtId="2" fontId="87" fillId="3" borderId="2" xfId="0" applyNumberFormat="1" applyFont="1" applyFill="1" applyBorder="1" applyAlignment="1">
      <alignment horizontal="right" vertical="center"/>
    </xf>
    <xf numFmtId="43" fontId="87" fillId="3" borderId="2" xfId="0" applyNumberFormat="1" applyFont="1" applyFill="1" applyBorder="1" applyAlignment="1">
      <alignment horizontal="right" vertical="center"/>
    </xf>
    <xf numFmtId="43" fontId="48" fillId="3" borderId="2" xfId="0" applyNumberFormat="1" applyFont="1" applyFill="1" applyBorder="1" applyAlignment="1">
      <alignment horizontal="right" vertical="center"/>
    </xf>
    <xf numFmtId="43" fontId="48" fillId="0" borderId="2" xfId="0" applyNumberFormat="1" applyFont="1" applyBorder="1" applyAlignment="1">
      <alignment horizontal="right" vertical="center"/>
    </xf>
    <xf numFmtId="1" fontId="87" fillId="0" borderId="2" xfId="0" applyNumberFormat="1" applyFont="1" applyBorder="1" applyAlignment="1">
      <alignment vertical="center" wrapText="1"/>
    </xf>
    <xf numFmtId="0" fontId="87" fillId="3" borderId="2" xfId="105" applyFont="1" applyFill="1" applyBorder="1" applyAlignment="1">
      <alignment horizontal="justify" vertical="center"/>
    </xf>
    <xf numFmtId="0" fontId="87" fillId="0" borderId="2" xfId="0" applyFont="1" applyFill="1" applyBorder="1" applyAlignment="1">
      <alignment horizontal="justify" vertical="center" wrapText="1"/>
    </xf>
    <xf numFmtId="0" fontId="87" fillId="0" borderId="2" xfId="0" applyFont="1" applyFill="1" applyBorder="1" applyAlignment="1">
      <alignment horizontal="justify" wrapText="1"/>
    </xf>
    <xf numFmtId="168" fontId="31" fillId="31" borderId="2" xfId="0" applyNumberFormat="1" applyFont="1" applyFill="1" applyBorder="1" applyAlignment="1">
      <alignment horizontal="center" vertical="center"/>
    </xf>
    <xf numFmtId="168" fontId="31" fillId="31" borderId="2" xfId="105" applyNumberFormat="1" applyFont="1" applyFill="1" applyBorder="1" applyAlignment="1">
      <alignment horizontal="center" vertical="center"/>
    </xf>
    <xf numFmtId="168" fontId="31" fillId="31" borderId="18" xfId="105" applyNumberFormat="1" applyFont="1" applyFill="1" applyBorder="1" applyAlignment="1">
      <alignment horizontal="center" vertical="center"/>
    </xf>
    <xf numFmtId="2" fontId="30" fillId="31" borderId="18" xfId="105" applyNumberFormat="1" applyFont="1" applyFill="1" applyBorder="1" applyAlignment="1">
      <alignment horizontal="center" vertical="center"/>
    </xf>
    <xf numFmtId="2" fontId="48" fillId="31" borderId="18" xfId="105" applyNumberFormat="1" applyFont="1" applyFill="1" applyBorder="1" applyAlignment="1">
      <alignment horizontal="center" vertical="center"/>
    </xf>
    <xf numFmtId="0" fontId="31" fillId="31" borderId="2" xfId="105" applyFont="1" applyFill="1" applyBorder="1" applyAlignment="1">
      <alignment horizontal="center" vertical="center"/>
    </xf>
    <xf numFmtId="168" fontId="30" fillId="31" borderId="15" xfId="0" applyNumberFormat="1" applyFont="1" applyFill="1" applyBorder="1" applyAlignment="1">
      <alignment horizontal="center" vertical="center"/>
    </xf>
    <xf numFmtId="168" fontId="30" fillId="31" borderId="0" xfId="0" applyNumberFormat="1" applyFont="1" applyFill="1" applyBorder="1" applyAlignment="1">
      <alignment horizontal="center" vertical="center"/>
    </xf>
    <xf numFmtId="0" fontId="31" fillId="31" borderId="13" xfId="0" applyFont="1" applyFill="1" applyBorder="1" applyAlignment="1">
      <alignment horizontal="center" vertical="center"/>
    </xf>
    <xf numFmtId="2" fontId="31" fillId="31" borderId="2" xfId="0" applyNumberFormat="1" applyFont="1" applyFill="1" applyBorder="1" applyAlignment="1">
      <alignment horizontal="center"/>
    </xf>
    <xf numFmtId="0" fontId="31" fillId="31" borderId="2" xfId="0" applyFont="1" applyFill="1" applyBorder="1" applyAlignment="1">
      <alignment horizontal="center"/>
    </xf>
    <xf numFmtId="0" fontId="87" fillId="31" borderId="2" xfId="105" applyFont="1" applyFill="1" applyBorder="1" applyAlignment="1">
      <alignment horizontal="center" vertical="center"/>
    </xf>
    <xf numFmtId="0" fontId="87" fillId="31" borderId="2" xfId="0" applyFont="1" applyFill="1" applyBorder="1" applyAlignment="1">
      <alignment horizontal="center" vertical="center"/>
    </xf>
    <xf numFmtId="0" fontId="31" fillId="31" borderId="2" xfId="0" applyFont="1" applyFill="1" applyBorder="1" applyAlignment="1">
      <alignment horizontal="center" vertical="center"/>
    </xf>
    <xf numFmtId="1" fontId="31" fillId="31" borderId="2" xfId="0" applyNumberFormat="1" applyFont="1" applyFill="1" applyBorder="1" applyAlignment="1">
      <alignment horizontal="center" vertical="center"/>
    </xf>
    <xf numFmtId="0" fontId="31" fillId="31" borderId="18" xfId="0" applyFont="1" applyFill="1" applyBorder="1" applyAlignment="1">
      <alignment horizontal="center" vertical="center"/>
    </xf>
    <xf numFmtId="0" fontId="30" fillId="3" borderId="2" xfId="0" applyFont="1" applyFill="1" applyBorder="1" applyAlignment="1" applyProtection="1">
      <alignment horizontal="justify" vertical="center" wrapText="1"/>
    </xf>
    <xf numFmtId="0" fontId="87" fillId="0" borderId="2" xfId="0" applyFont="1" applyFill="1" applyBorder="1" applyAlignment="1">
      <alignment horizontal="left" vertical="center" wrapText="1"/>
    </xf>
    <xf numFmtId="4" fontId="10" fillId="8" borderId="2" xfId="0" applyNumberFormat="1" applyFont="1" applyFill="1" applyBorder="1" applyAlignment="1" applyProtection="1">
      <alignment horizontal="center" vertical="center" wrapText="1"/>
    </xf>
    <xf numFmtId="0" fontId="49" fillId="3" borderId="2" xfId="0" applyFont="1" applyFill="1" applyBorder="1" applyAlignment="1">
      <alignment horizontal="justify" vertical="center" wrapText="1"/>
    </xf>
    <xf numFmtId="168" fontId="49" fillId="31" borderId="13" xfId="0" applyNumberFormat="1" applyFont="1" applyFill="1" applyBorder="1" applyAlignment="1">
      <alignment horizontal="center" vertical="center" wrapText="1"/>
    </xf>
    <xf numFmtId="4" fontId="11" fillId="0" borderId="31" xfId="0" applyNumberFormat="1" applyFont="1" applyFill="1" applyBorder="1" applyAlignment="1">
      <alignment horizontal="center" vertical="center" wrapText="1"/>
    </xf>
    <xf numFmtId="179" fontId="31" fillId="0" borderId="23" xfId="0" applyNumberFormat="1" applyFont="1" applyFill="1" applyBorder="1" applyAlignment="1" applyProtection="1">
      <alignment horizontal="center" vertical="center" wrapText="1"/>
      <protection locked="0"/>
    </xf>
    <xf numFmtId="4" fontId="11" fillId="3" borderId="23" xfId="0" applyNumberFormat="1" applyFont="1" applyFill="1" applyBorder="1" applyAlignment="1" applyProtection="1">
      <alignment horizontal="center" vertical="center" wrapText="1"/>
    </xf>
    <xf numFmtId="4" fontId="11" fillId="3" borderId="28" xfId="0" applyNumberFormat="1" applyFont="1" applyFill="1" applyBorder="1" applyAlignment="1" applyProtection="1">
      <alignment horizontal="center" vertical="center" wrapText="1"/>
    </xf>
    <xf numFmtId="0" fontId="14" fillId="3" borderId="18" xfId="0" applyFont="1" applyFill="1" applyBorder="1" applyAlignment="1" applyProtection="1">
      <alignment wrapText="1"/>
    </xf>
    <xf numFmtId="168" fontId="11" fillId="31" borderId="14" xfId="0" applyNumberFormat="1" applyFont="1" applyFill="1" applyBorder="1" applyAlignment="1">
      <alignment horizontal="center" vertical="center" wrapText="1"/>
    </xf>
    <xf numFmtId="168" fontId="11" fillId="31" borderId="24" xfId="0" applyNumberFormat="1" applyFont="1" applyFill="1" applyBorder="1" applyAlignment="1">
      <alignment horizontal="center" vertical="center" wrapText="1"/>
    </xf>
    <xf numFmtId="168" fontId="11" fillId="31" borderId="18" xfId="0" applyNumberFormat="1" applyFont="1" applyFill="1" applyBorder="1" applyAlignment="1">
      <alignment horizontal="center" vertical="center" wrapText="1"/>
    </xf>
    <xf numFmtId="0" fontId="31" fillId="16" borderId="0" xfId="105" applyFont="1" applyFill="1" applyBorder="1" applyAlignment="1">
      <alignment horizontal="center" vertical="center"/>
    </xf>
    <xf numFmtId="168" fontId="49" fillId="16" borderId="13" xfId="0" applyNumberFormat="1" applyFont="1" applyFill="1" applyBorder="1" applyAlignment="1">
      <alignment horizontal="center" vertical="center" wrapText="1"/>
    </xf>
    <xf numFmtId="4" fontId="11" fillId="16" borderId="24" xfId="0" applyNumberFormat="1" applyFont="1" applyFill="1" applyBorder="1" applyAlignment="1">
      <alignment horizontal="center" vertical="center" wrapText="1"/>
    </xf>
    <xf numFmtId="4" fontId="11" fillId="16" borderId="18" xfId="0" applyNumberFormat="1" applyFont="1" applyFill="1" applyBorder="1" applyAlignment="1" applyProtection="1">
      <alignment horizontal="center" vertical="center" wrapText="1"/>
    </xf>
    <xf numFmtId="0" fontId="14" fillId="16" borderId="2" xfId="0" applyFont="1" applyFill="1" applyBorder="1" applyAlignment="1" applyProtection="1">
      <alignment wrapText="1"/>
    </xf>
    <xf numFmtId="0" fontId="11" fillId="16" borderId="18" xfId="105" applyFont="1" applyFill="1" applyBorder="1" applyAlignment="1">
      <alignment horizontal="center" vertical="center" wrapText="1"/>
    </xf>
    <xf numFmtId="168" fontId="49" fillId="16" borderId="14" xfId="0" applyNumberFormat="1" applyFont="1" applyFill="1" applyBorder="1" applyAlignment="1">
      <alignment horizontal="center" vertical="center" wrapText="1"/>
    </xf>
    <xf numFmtId="179" fontId="31" fillId="16" borderId="18" xfId="0" applyNumberFormat="1" applyFont="1" applyFill="1" applyBorder="1" applyAlignment="1">
      <alignment horizontal="center" vertical="center"/>
    </xf>
    <xf numFmtId="4" fontId="11" fillId="16" borderId="3" xfId="0" applyNumberFormat="1" applyFont="1" applyFill="1" applyBorder="1" applyAlignment="1" applyProtection="1">
      <alignment horizontal="center" vertical="center" wrapText="1"/>
    </xf>
    <xf numFmtId="0" fontId="14" fillId="16" borderId="18" xfId="0" applyFont="1" applyFill="1" applyBorder="1" applyAlignment="1" applyProtection="1">
      <alignment wrapText="1"/>
    </xf>
    <xf numFmtId="0" fontId="11" fillId="16" borderId="2" xfId="105" applyFont="1" applyFill="1" applyBorder="1" applyAlignment="1">
      <alignment horizontal="center" vertical="center" wrapText="1"/>
    </xf>
    <xf numFmtId="168" fontId="11" fillId="16" borderId="14" xfId="0" applyNumberFormat="1" applyFont="1" applyFill="1" applyBorder="1" applyAlignment="1">
      <alignment horizontal="center" vertical="center" wrapText="1"/>
    </xf>
    <xf numFmtId="0" fontId="11" fillId="16" borderId="18" xfId="0" applyFont="1" applyFill="1" applyBorder="1" applyProtection="1"/>
    <xf numFmtId="0" fontId="49" fillId="3" borderId="2" xfId="105" applyFont="1" applyFill="1" applyBorder="1" applyAlignment="1">
      <alignment horizontal="justify" wrapText="1"/>
    </xf>
    <xf numFmtId="179" fontId="31" fillId="0" borderId="2" xfId="0" applyNumberFormat="1" applyFont="1" applyBorder="1" applyAlignment="1">
      <alignment horizontal="center" vertical="center"/>
    </xf>
    <xf numFmtId="179" fontId="30" fillId="0" borderId="2" xfId="0" applyNumberFormat="1" applyFont="1" applyBorder="1" applyAlignment="1">
      <alignment horizontal="center" vertical="center"/>
    </xf>
    <xf numFmtId="0" fontId="51" fillId="3" borderId="2" xfId="0" applyFont="1" applyFill="1" applyBorder="1" applyAlignment="1">
      <alignment horizontal="justify" vertical="center" wrapText="1"/>
    </xf>
    <xf numFmtId="168" fontId="11" fillId="31" borderId="2" xfId="0" applyNumberFormat="1" applyFont="1" applyFill="1" applyBorder="1" applyAlignment="1">
      <alignment horizontal="center" vertical="center" wrapText="1"/>
    </xf>
    <xf numFmtId="0" fontId="11" fillId="31" borderId="2" xfId="0" applyFont="1" applyFill="1" applyBorder="1" applyAlignment="1">
      <alignment horizontal="center" vertical="center" wrapText="1"/>
    </xf>
    <xf numFmtId="168" fontId="31" fillId="31" borderId="2" xfId="105" applyNumberFormat="1" applyFont="1" applyFill="1" applyBorder="1" applyAlignment="1">
      <alignment horizontal="center" vertical="center" wrapText="1"/>
    </xf>
    <xf numFmtId="0" fontId="31" fillId="31" borderId="2" xfId="0" applyFont="1" applyFill="1" applyBorder="1" applyAlignment="1">
      <alignment horizontal="center" vertical="center" wrapText="1"/>
    </xf>
    <xf numFmtId="166" fontId="87" fillId="31" borderId="13" xfId="0" applyNumberFormat="1" applyFont="1" applyFill="1" applyBorder="1" applyAlignment="1">
      <alignment horizontal="center" vertical="center" wrapText="1"/>
    </xf>
    <xf numFmtId="0" fontId="51" fillId="3" borderId="0" xfId="0" applyFont="1" applyFill="1"/>
    <xf numFmtId="165" fontId="51" fillId="7" borderId="33" xfId="33" applyFont="1" applyFill="1" applyBorder="1" applyAlignment="1" applyProtection="1">
      <alignment horizontal="center" vertical="center" wrapText="1"/>
    </xf>
    <xf numFmtId="0" fontId="51" fillId="7" borderId="33" xfId="0" applyFont="1" applyFill="1" applyBorder="1" applyAlignment="1">
      <alignment horizontal="center" vertical="center" wrapText="1"/>
    </xf>
    <xf numFmtId="165" fontId="51" fillId="7" borderId="36" xfId="33" applyFont="1" applyFill="1" applyBorder="1" applyAlignment="1" applyProtection="1">
      <alignment horizontal="center" vertical="center" wrapText="1"/>
    </xf>
    <xf numFmtId="0" fontId="108" fillId="3" borderId="37" xfId="0" applyFont="1" applyFill="1" applyBorder="1" applyAlignment="1">
      <alignment vertical="center" wrapText="1"/>
    </xf>
    <xf numFmtId="0" fontId="49" fillId="3" borderId="0" xfId="0" applyFont="1" applyFill="1" applyAlignment="1">
      <alignment vertical="center"/>
    </xf>
    <xf numFmtId="0" fontId="49" fillId="6" borderId="0" xfId="0" applyFont="1" applyFill="1" applyAlignment="1">
      <alignment vertical="center"/>
    </xf>
    <xf numFmtId="0" fontId="30" fillId="3" borderId="2" xfId="0" applyFont="1" applyFill="1" applyBorder="1" applyAlignment="1">
      <alignment horizontal="center" vertical="center" wrapText="1"/>
    </xf>
    <xf numFmtId="0" fontId="30" fillId="3" borderId="3" xfId="0" applyFont="1" applyFill="1" applyBorder="1" applyAlignment="1">
      <alignment horizontal="center" vertical="center" wrapText="1"/>
    </xf>
    <xf numFmtId="0" fontId="89" fillId="3" borderId="2" xfId="0" applyFont="1" applyFill="1" applyBorder="1" applyAlignment="1">
      <alignment vertical="center" wrapText="1"/>
    </xf>
    <xf numFmtId="0" fontId="109" fillId="31" borderId="2" xfId="0" applyFont="1" applyFill="1" applyBorder="1" applyAlignment="1">
      <alignment horizontal="center" vertical="center"/>
    </xf>
    <xf numFmtId="4" fontId="31" fillId="3" borderId="2" xfId="0" applyNumberFormat="1" applyFont="1" applyFill="1" applyBorder="1" applyAlignment="1">
      <alignment horizontal="center" vertical="center" wrapText="1"/>
    </xf>
    <xf numFmtId="4" fontId="31" fillId="3" borderId="3" xfId="0" applyNumberFormat="1" applyFont="1" applyFill="1" applyBorder="1" applyAlignment="1">
      <alignment horizontal="center" vertical="center" wrapText="1"/>
    </xf>
    <xf numFmtId="0" fontId="40" fillId="3" borderId="2" xfId="0" applyFont="1" applyFill="1" applyBorder="1" applyAlignment="1">
      <alignment horizontal="left" vertical="center" wrapText="1"/>
    </xf>
    <xf numFmtId="0" fontId="49" fillId="3" borderId="0" xfId="0" applyFont="1" applyFill="1" applyAlignment="1">
      <alignment horizontal="left" vertical="center"/>
    </xf>
    <xf numFmtId="0" fontId="109" fillId="31" borderId="2" xfId="0" applyFont="1" applyFill="1" applyBorder="1" applyAlignment="1">
      <alignment horizontal="center" vertical="top"/>
    </xf>
    <xf numFmtId="49" fontId="83" fillId="31" borderId="2" xfId="0" applyNumberFormat="1" applyFont="1" applyFill="1" applyBorder="1" applyAlignment="1">
      <alignment horizontal="center" vertical="center"/>
    </xf>
    <xf numFmtId="4" fontId="31" fillId="3" borderId="18" xfId="0" applyNumberFormat="1" applyFont="1" applyFill="1" applyBorder="1" applyAlignment="1">
      <alignment horizontal="center" vertical="center" wrapText="1"/>
    </xf>
    <xf numFmtId="0" fontId="40" fillId="3" borderId="2" xfId="0" applyFont="1" applyFill="1" applyBorder="1" applyAlignment="1">
      <alignment vertical="center" wrapText="1"/>
    </xf>
    <xf numFmtId="0" fontId="40" fillId="3" borderId="18" xfId="0" applyFont="1" applyFill="1" applyBorder="1" applyAlignment="1">
      <alignment vertical="center" wrapText="1"/>
    </xf>
    <xf numFmtId="49" fontId="83" fillId="31" borderId="18" xfId="0" applyNumberFormat="1" applyFont="1" applyFill="1" applyBorder="1" applyAlignment="1">
      <alignment horizontal="center" vertical="center"/>
    </xf>
    <xf numFmtId="0" fontId="31" fillId="3" borderId="18" xfId="0" applyFont="1" applyFill="1" applyBorder="1" applyAlignment="1">
      <alignment horizontal="center" vertical="center" wrapText="1"/>
    </xf>
    <xf numFmtId="0" fontId="83" fillId="0" borderId="18" xfId="0" applyFont="1" applyBorder="1" applyAlignment="1">
      <alignment horizontal="center" vertical="center"/>
    </xf>
    <xf numFmtId="4" fontId="31" fillId="3" borderId="6" xfId="0" applyNumberFormat="1" applyFont="1" applyFill="1" applyBorder="1" applyAlignment="1">
      <alignment horizontal="center" vertical="center" wrapText="1"/>
    </xf>
    <xf numFmtId="4" fontId="31" fillId="3" borderId="9" xfId="0" applyNumberFormat="1" applyFont="1" applyFill="1" applyBorder="1" applyAlignment="1">
      <alignment horizontal="center" vertical="center" wrapText="1"/>
    </xf>
    <xf numFmtId="49" fontId="30" fillId="0" borderId="18" xfId="0" applyNumberFormat="1" applyFont="1" applyBorder="1" applyAlignment="1">
      <alignment horizontal="center" vertical="center"/>
    </xf>
    <xf numFmtId="49" fontId="83" fillId="2" borderId="18" xfId="0" applyNumberFormat="1" applyFont="1" applyFill="1" applyBorder="1" applyAlignment="1">
      <alignment horizontal="center" vertical="center"/>
    </xf>
    <xf numFmtId="0" fontId="109" fillId="31" borderId="18" xfId="0" applyFont="1" applyFill="1" applyBorder="1" applyAlignment="1">
      <alignment horizontal="center" vertical="center"/>
    </xf>
    <xf numFmtId="0" fontId="109" fillId="31" borderId="0" xfId="0" applyFont="1" applyFill="1" applyAlignment="1">
      <alignment horizontal="center" vertical="top"/>
    </xf>
    <xf numFmtId="179" fontId="31" fillId="0" borderId="2" xfId="0" applyNumberFormat="1" applyFont="1" applyBorder="1" applyAlignment="1" applyProtection="1">
      <alignment horizontal="center" vertical="center" wrapText="1"/>
      <protection locked="0"/>
    </xf>
    <xf numFmtId="0" fontId="110" fillId="3" borderId="2" xfId="0" applyFont="1" applyFill="1" applyBorder="1" applyAlignment="1">
      <alignment horizontal="center" vertical="center" wrapText="1"/>
    </xf>
    <xf numFmtId="0" fontId="49" fillId="6" borderId="2" xfId="0" applyFont="1" applyFill="1" applyBorder="1" applyAlignment="1">
      <alignment horizontal="justify" vertical="center" wrapText="1"/>
    </xf>
    <xf numFmtId="0" fontId="49" fillId="6" borderId="2" xfId="0" applyFont="1" applyFill="1" applyBorder="1" applyAlignment="1">
      <alignment horizontal="center" vertical="center" wrapText="1"/>
    </xf>
    <xf numFmtId="4" fontId="51" fillId="8" borderId="2" xfId="0" applyNumberFormat="1" applyFont="1" applyFill="1" applyBorder="1" applyAlignment="1">
      <alignment horizontal="center" vertical="center" wrapText="1"/>
    </xf>
    <xf numFmtId="4" fontId="49" fillId="8" borderId="2" xfId="1" applyNumberFormat="1" applyFont="1" applyFill="1" applyBorder="1" applyAlignment="1" applyProtection="1">
      <alignment horizontal="center" vertical="center" wrapText="1"/>
    </xf>
    <xf numFmtId="4" fontId="49" fillId="8" borderId="3" xfId="1" applyNumberFormat="1" applyFont="1" applyFill="1" applyBorder="1" applyAlignment="1" applyProtection="1">
      <alignment horizontal="center" vertical="center" wrapText="1"/>
    </xf>
    <xf numFmtId="0" fontId="108" fillId="3" borderId="2" xfId="0" applyFont="1" applyFill="1" applyBorder="1" applyAlignment="1">
      <alignment vertical="center" wrapText="1"/>
    </xf>
    <xf numFmtId="0" fontId="49" fillId="3" borderId="0" xfId="0" applyFont="1" applyFill="1" applyAlignment="1">
      <alignment horizontal="center" vertical="center"/>
    </xf>
    <xf numFmtId="0" fontId="51" fillId="3" borderId="0" xfId="0" applyFont="1" applyFill="1" applyAlignment="1">
      <alignment vertical="center"/>
    </xf>
    <xf numFmtId="0" fontId="111" fillId="3" borderId="0" xfId="0" applyFont="1" applyFill="1"/>
    <xf numFmtId="0" fontId="49" fillId="3" borderId="37" xfId="0" applyFont="1" applyFill="1" applyBorder="1" applyAlignment="1">
      <alignment horizontal="left" vertical="center" wrapText="1"/>
    </xf>
    <xf numFmtId="0" fontId="49" fillId="3" borderId="37" xfId="0" applyFont="1" applyFill="1" applyBorder="1" applyAlignment="1">
      <alignment horizontal="center" vertical="center" wrapText="1"/>
    </xf>
    <xf numFmtId="0" fontId="31" fillId="0" borderId="2" xfId="55" applyFont="1" applyBorder="1" applyAlignment="1">
      <alignment horizontal="center" wrapText="1"/>
    </xf>
    <xf numFmtId="2" fontId="31" fillId="0" borderId="2" xfId="55" applyNumberFormat="1" applyFont="1" applyBorder="1" applyAlignment="1">
      <alignment horizontal="center" wrapText="1"/>
    </xf>
    <xf numFmtId="2" fontId="30" fillId="31" borderId="2" xfId="55" applyNumberFormat="1" applyFont="1" applyFill="1" applyBorder="1" applyAlignment="1">
      <alignment horizontal="center" vertical="center" wrapText="1"/>
    </xf>
    <xf numFmtId="0" fontId="87" fillId="31" borderId="13" xfId="0" applyFont="1" applyFill="1" applyBorder="1" applyAlignment="1">
      <alignment horizontal="center" vertical="center" wrapText="1"/>
    </xf>
    <xf numFmtId="0" fontId="87" fillId="31" borderId="16" xfId="0" applyFont="1" applyFill="1" applyBorder="1" applyAlignment="1">
      <alignment horizontal="center" vertical="center" wrapText="1"/>
    </xf>
    <xf numFmtId="0" fontId="87" fillId="31" borderId="18" xfId="0" applyFont="1" applyFill="1" applyBorder="1" applyAlignment="1">
      <alignment horizontal="center" vertical="center" wrapText="1"/>
    </xf>
    <xf numFmtId="0" fontId="87" fillId="31" borderId="2" xfId="0" applyFont="1" applyFill="1" applyBorder="1" applyAlignment="1">
      <alignment horizontal="center" vertical="center" wrapText="1"/>
    </xf>
    <xf numFmtId="0" fontId="31" fillId="0" borderId="38" xfId="0" applyFont="1" applyBorder="1" applyAlignment="1">
      <alignment horizontal="center" vertical="top" wrapText="1"/>
    </xf>
    <xf numFmtId="1" fontId="31" fillId="31" borderId="18" xfId="0" applyNumberFormat="1" applyFont="1" applyFill="1" applyBorder="1" applyAlignment="1">
      <alignment horizontal="center" vertical="center"/>
    </xf>
    <xf numFmtId="0" fontId="31" fillId="31" borderId="2" xfId="55" applyFont="1" applyFill="1" applyBorder="1" applyAlignment="1" applyProtection="1">
      <alignment horizontal="center" vertical="center"/>
      <protection locked="0"/>
    </xf>
    <xf numFmtId="0" fontId="31" fillId="0" borderId="2" xfId="0" applyFont="1" applyBorder="1" applyAlignment="1">
      <alignment horizontal="justify" vertical="center" wrapText="1"/>
    </xf>
    <xf numFmtId="0" fontId="31" fillId="0" borderId="18" xfId="0" applyFont="1" applyBorder="1" applyAlignment="1">
      <alignment horizontal="justify" vertical="center" wrapText="1"/>
    </xf>
    <xf numFmtId="0" fontId="31" fillId="0" borderId="18" xfId="0" applyFont="1" applyBorder="1" applyAlignment="1">
      <alignment horizontal="justify" vertical="center"/>
    </xf>
    <xf numFmtId="0" fontId="87" fillId="0" borderId="18" xfId="0" applyFont="1" applyBorder="1" applyAlignment="1">
      <alignment vertical="top" wrapText="1"/>
    </xf>
    <xf numFmtId="0" fontId="31" fillId="0" borderId="2" xfId="0" applyFont="1" applyBorder="1" applyAlignment="1">
      <alignment horizontal="justify" vertical="center"/>
    </xf>
    <xf numFmtId="0" fontId="31" fillId="0" borderId="2" xfId="63" applyFont="1" applyBorder="1" applyAlignment="1">
      <alignment horizontal="left" vertical="center" wrapText="1"/>
    </xf>
    <xf numFmtId="2" fontId="57" fillId="3" borderId="18" xfId="0" applyNumberFormat="1" applyFont="1" applyFill="1" applyBorder="1" applyAlignment="1" applyProtection="1">
      <alignment horizontal="center" vertical="center"/>
    </xf>
    <xf numFmtId="2" fontId="56" fillId="3" borderId="18" xfId="0" applyNumberFormat="1" applyFont="1" applyFill="1" applyBorder="1" applyAlignment="1" applyProtection="1">
      <alignment horizontal="center" vertical="center"/>
    </xf>
    <xf numFmtId="167" fontId="56" fillId="3" borderId="18" xfId="1" applyFont="1" applyFill="1" applyBorder="1" applyAlignment="1" applyProtection="1">
      <alignment horizontal="center" vertical="center"/>
    </xf>
    <xf numFmtId="0" fontId="57" fillId="3" borderId="18" xfId="0" applyFont="1" applyFill="1" applyBorder="1" applyAlignment="1" applyProtection="1">
      <alignment horizontal="center" vertical="center" wrapText="1"/>
    </xf>
    <xf numFmtId="0" fontId="57" fillId="3" borderId="18" xfId="68" applyFont="1" applyFill="1" applyBorder="1" applyAlignment="1" applyProtection="1">
      <alignment horizontal="center" vertical="center" wrapText="1"/>
    </xf>
    <xf numFmtId="0" fontId="56" fillId="3" borderId="18" xfId="0" applyFont="1" applyFill="1" applyBorder="1" applyAlignment="1" applyProtection="1">
      <alignment horizontal="center" vertical="center"/>
    </xf>
    <xf numFmtId="0" fontId="57" fillId="3" borderId="18" xfId="0" applyFont="1" applyFill="1" applyBorder="1" applyAlignment="1" applyProtection="1">
      <alignment horizontal="left" vertical="top" wrapText="1"/>
    </xf>
    <xf numFmtId="0" fontId="57" fillId="13" borderId="18" xfId="0" applyFont="1" applyFill="1" applyBorder="1" applyAlignment="1" applyProtection="1">
      <alignment horizontal="center" vertical="center" wrapText="1"/>
    </xf>
    <xf numFmtId="2" fontId="57" fillId="13" borderId="18" xfId="0" applyNumberFormat="1" applyFont="1" applyFill="1" applyBorder="1" applyAlignment="1" applyProtection="1">
      <alignment horizontal="center" vertical="center" wrapText="1"/>
    </xf>
    <xf numFmtId="167" fontId="56" fillId="13" borderId="18" xfId="1" applyFont="1" applyFill="1" applyBorder="1" applyAlignment="1" applyProtection="1">
      <alignment horizontal="center" vertical="center"/>
    </xf>
    <xf numFmtId="0" fontId="56" fillId="3" borderId="18" xfId="0" applyFont="1" applyFill="1" applyBorder="1" applyAlignment="1" applyProtection="1">
      <alignment horizontal="left" vertical="center" wrapText="1"/>
    </xf>
    <xf numFmtId="0" fontId="56" fillId="3" borderId="18" xfId="0" applyFont="1" applyFill="1" applyBorder="1" applyAlignment="1" applyProtection="1">
      <alignment horizontal="center" vertical="center" wrapText="1"/>
    </xf>
    <xf numFmtId="2" fontId="57" fillId="0" borderId="18" xfId="0" applyNumberFormat="1" applyFont="1" applyFill="1" applyBorder="1" applyAlignment="1" applyProtection="1">
      <alignment horizontal="center" vertical="center" wrapText="1"/>
    </xf>
    <xf numFmtId="179" fontId="56" fillId="3" borderId="18" xfId="1" applyNumberFormat="1" applyFont="1" applyFill="1" applyBorder="1" applyAlignment="1" applyProtection="1">
      <alignment horizontal="center" vertical="center"/>
    </xf>
    <xf numFmtId="0" fontId="56" fillId="3" borderId="31" xfId="0" applyFont="1" applyFill="1" applyBorder="1" applyAlignment="1" applyProtection="1">
      <alignment horizontal="center" vertical="center" wrapText="1"/>
    </xf>
    <xf numFmtId="179" fontId="56" fillId="3" borderId="31" xfId="1" applyNumberFormat="1" applyFont="1" applyFill="1" applyBorder="1" applyAlignment="1" applyProtection="1">
      <alignment horizontal="center" vertical="center"/>
    </xf>
    <xf numFmtId="167" fontId="57" fillId="3" borderId="18" xfId="1" applyFont="1" applyFill="1" applyBorder="1" applyAlignment="1" applyProtection="1">
      <alignment horizontal="center" vertical="center"/>
    </xf>
    <xf numFmtId="167" fontId="57" fillId="3" borderId="18" xfId="1" applyFont="1" applyFill="1" applyBorder="1" applyAlignment="1" applyProtection="1">
      <alignment horizontal="center" vertical="center" wrapText="1"/>
    </xf>
    <xf numFmtId="167" fontId="56" fillId="0" borderId="18" xfId="1" applyFont="1" applyFill="1" applyBorder="1" applyAlignment="1" applyProtection="1">
      <alignment horizontal="center" vertical="center"/>
    </xf>
    <xf numFmtId="167" fontId="57" fillId="0" borderId="18" xfId="1" applyFont="1" applyFill="1" applyBorder="1" applyAlignment="1" applyProtection="1">
      <alignment horizontal="center" vertical="center"/>
    </xf>
    <xf numFmtId="179" fontId="29" fillId="0" borderId="18" xfId="1" applyNumberFormat="1" applyFont="1" applyFill="1" applyBorder="1" applyAlignment="1" applyProtection="1">
      <alignment horizontal="center" vertical="center"/>
    </xf>
    <xf numFmtId="0" fontId="30" fillId="3" borderId="18" xfId="0" applyFont="1" applyFill="1" applyBorder="1" applyAlignment="1" applyProtection="1">
      <alignment vertical="center" wrapText="1"/>
    </xf>
    <xf numFmtId="0" fontId="30" fillId="3" borderId="18" xfId="0" applyFont="1" applyFill="1" applyBorder="1" applyAlignment="1" applyProtection="1">
      <alignment horizontal="center" vertical="center" wrapText="1"/>
    </xf>
    <xf numFmtId="0" fontId="30" fillId="13" borderId="18" xfId="0" applyFont="1" applyFill="1" applyBorder="1" applyAlignment="1" applyProtection="1">
      <alignment vertical="center" wrapText="1"/>
    </xf>
    <xf numFmtId="0" fontId="31" fillId="13" borderId="18" xfId="0" applyFont="1" applyFill="1" applyBorder="1" applyAlignment="1" applyProtection="1">
      <alignment vertical="center"/>
    </xf>
    <xf numFmtId="0" fontId="56" fillId="13" borderId="18" xfId="0" applyFont="1" applyFill="1" applyBorder="1" applyAlignment="1" applyProtection="1">
      <alignment vertical="center"/>
    </xf>
    <xf numFmtId="0" fontId="67" fillId="3" borderId="18" xfId="0" applyFont="1" applyFill="1" applyBorder="1" applyAlignment="1" applyProtection="1">
      <alignment horizontal="center" vertical="center" wrapText="1"/>
    </xf>
    <xf numFmtId="0" fontId="56" fillId="3" borderId="18" xfId="0" applyFont="1" applyFill="1" applyBorder="1" applyAlignment="1" applyProtection="1">
      <alignment vertical="center"/>
    </xf>
    <xf numFmtId="0" fontId="57" fillId="3" borderId="18" xfId="0" applyFont="1" applyFill="1" applyBorder="1" applyAlignment="1" applyProtection="1">
      <alignment horizontal="center" vertical="center"/>
    </xf>
    <xf numFmtId="0" fontId="57" fillId="3" borderId="18" xfId="0" applyFont="1" applyFill="1" applyBorder="1" applyAlignment="1" applyProtection="1">
      <alignment horizontal="left" vertical="center" wrapText="1"/>
    </xf>
    <xf numFmtId="179" fontId="56" fillId="3" borderId="18" xfId="0" applyNumberFormat="1" applyFont="1" applyFill="1" applyBorder="1" applyAlignment="1" applyProtection="1">
      <alignment horizontal="center" vertical="center" wrapText="1"/>
    </xf>
    <xf numFmtId="0" fontId="57" fillId="16" borderId="18" xfId="0" applyFont="1" applyFill="1" applyBorder="1" applyAlignment="1" applyProtection="1">
      <alignment horizontal="center" vertical="center" wrapText="1"/>
    </xf>
    <xf numFmtId="167" fontId="57" fillId="3" borderId="18" xfId="1" applyFont="1" applyFill="1" applyBorder="1" applyAlignment="1" applyProtection="1">
      <alignment horizontal="left" vertical="center" wrapText="1"/>
    </xf>
    <xf numFmtId="179" fontId="29" fillId="3" borderId="18" xfId="0" applyNumberFormat="1" applyFont="1" applyFill="1" applyBorder="1" applyAlignment="1" applyProtection="1">
      <alignment horizontal="center" vertical="center" wrapText="1"/>
    </xf>
    <xf numFmtId="0" fontId="56" fillId="17" borderId="0" xfId="0" applyFont="1" applyFill="1" applyAlignment="1" applyProtection="1">
      <alignment vertical="center"/>
    </xf>
    <xf numFmtId="0" fontId="57" fillId="3" borderId="22" xfId="0" applyFont="1" applyFill="1" applyBorder="1" applyAlignment="1" applyProtection="1">
      <alignment horizontal="center" vertical="center" wrapText="1"/>
    </xf>
    <xf numFmtId="0" fontId="56" fillId="3" borderId="22" xfId="0" applyFont="1" applyFill="1" applyBorder="1" applyAlignment="1" applyProtection="1">
      <alignment horizontal="center" vertical="center" wrapText="1"/>
    </xf>
    <xf numFmtId="180" fontId="57" fillId="3" borderId="18" xfId="1" applyNumberFormat="1" applyFont="1" applyFill="1" applyBorder="1" applyAlignment="1" applyProtection="1">
      <alignment horizontal="center" vertical="center"/>
    </xf>
    <xf numFmtId="179" fontId="29" fillId="3" borderId="18" xfId="1" applyNumberFormat="1" applyFont="1" applyFill="1" applyBorder="1" applyAlignment="1" applyProtection="1">
      <alignment horizontal="center" vertical="center" wrapText="1"/>
    </xf>
    <xf numFmtId="2" fontId="101" fillId="3" borderId="0" xfId="0" applyNumberFormat="1" applyFont="1" applyFill="1"/>
    <xf numFmtId="0" fontId="30" fillId="0" borderId="18" xfId="0" applyFont="1" applyBorder="1" applyAlignment="1">
      <alignment horizontal="center" vertical="center"/>
    </xf>
    <xf numFmtId="2" fontId="56" fillId="31" borderId="18" xfId="0" applyNumberFormat="1" applyFont="1" applyFill="1" applyBorder="1" applyAlignment="1" applyProtection="1">
      <alignment horizontal="center" vertical="center" wrapText="1"/>
    </xf>
    <xf numFmtId="4" fontId="31" fillId="0" borderId="13" xfId="0" applyNumberFormat="1" applyFont="1" applyFill="1" applyBorder="1" applyAlignment="1">
      <alignment horizontal="right" vertical="center"/>
    </xf>
    <xf numFmtId="4" fontId="11" fillId="0" borderId="4" xfId="0" applyNumberFormat="1" applyFont="1" applyFill="1" applyBorder="1" applyAlignment="1" applyProtection="1">
      <alignment horizontal="center" vertical="center" wrapText="1"/>
      <protection locked="0"/>
    </xf>
    <xf numFmtId="0" fontId="57" fillId="0" borderId="18" xfId="0" applyFont="1" applyFill="1" applyBorder="1" applyAlignment="1" applyProtection="1">
      <alignment horizontal="left" vertical="center" wrapText="1"/>
    </xf>
    <xf numFmtId="167" fontId="103" fillId="0" borderId="18" xfId="1" applyFont="1" applyFill="1" applyBorder="1" applyAlignment="1" applyProtection="1">
      <alignment horizontal="center" vertical="center"/>
    </xf>
    <xf numFmtId="180" fontId="113" fillId="0" borderId="18" xfId="0" applyNumberFormat="1" applyFont="1" applyFill="1" applyBorder="1" applyAlignment="1" applyProtection="1">
      <alignment vertical="center" wrapText="1"/>
    </xf>
    <xf numFmtId="180" fontId="113" fillId="0" borderId="18" xfId="0" applyNumberFormat="1" applyFont="1" applyFill="1" applyBorder="1" applyAlignment="1" applyProtection="1">
      <alignment horizontal="center" vertical="center" wrapText="1"/>
    </xf>
    <xf numFmtId="0" fontId="56" fillId="0" borderId="18" xfId="0" applyFont="1" applyFill="1" applyBorder="1" applyAlignment="1" applyProtection="1">
      <alignment horizontal="left" vertical="center" wrapText="1"/>
    </xf>
    <xf numFmtId="181" fontId="113" fillId="0" borderId="18" xfId="0" applyNumberFormat="1" applyFont="1" applyFill="1" applyBorder="1" applyAlignment="1" applyProtection="1">
      <alignment vertical="center" wrapText="1"/>
    </xf>
    <xf numFmtId="0" fontId="116" fillId="3" borderId="18" xfId="0" applyFont="1" applyFill="1" applyBorder="1" applyAlignment="1">
      <alignment horizontal="left" vertical="center" wrapText="1"/>
    </xf>
    <xf numFmtId="2" fontId="56" fillId="3" borderId="18" xfId="0" applyNumberFormat="1" applyFont="1" applyFill="1" applyBorder="1" applyAlignment="1" applyProtection="1">
      <alignment vertical="center"/>
    </xf>
    <xf numFmtId="0" fontId="57" fillId="3" borderId="18" xfId="0" applyFont="1" applyFill="1" applyBorder="1" applyAlignment="1" applyProtection="1">
      <alignment vertical="center" wrapText="1"/>
    </xf>
    <xf numFmtId="0" fontId="57" fillId="13" borderId="18" xfId="0" applyFont="1" applyFill="1" applyBorder="1" applyAlignment="1" applyProtection="1">
      <alignment vertical="center" wrapText="1"/>
    </xf>
    <xf numFmtId="167" fontId="57" fillId="0" borderId="18" xfId="1" applyFont="1" applyFill="1" applyBorder="1" applyAlignment="1" applyProtection="1">
      <alignment vertical="center"/>
    </xf>
    <xf numFmtId="0" fontId="101" fillId="0" borderId="0" xfId="0" applyFont="1" applyFill="1" applyAlignment="1"/>
    <xf numFmtId="179" fontId="56" fillId="31" borderId="31" xfId="1" applyNumberFormat="1" applyFont="1" applyFill="1" applyBorder="1" applyAlignment="1" applyProtection="1">
      <alignment vertical="center"/>
      <protection locked="0"/>
    </xf>
    <xf numFmtId="2" fontId="56" fillId="0" borderId="18" xfId="0" applyNumberFormat="1" applyFont="1" applyFill="1" applyBorder="1" applyAlignment="1" applyProtection="1">
      <alignment horizontal="center" vertical="center"/>
    </xf>
    <xf numFmtId="0" fontId="57" fillId="0" borderId="18" xfId="0" applyFont="1" applyFill="1" applyBorder="1" applyAlignment="1" applyProtection="1">
      <alignment horizontal="center" vertical="center" wrapText="1"/>
    </xf>
    <xf numFmtId="2" fontId="56" fillId="31" borderId="18" xfId="0" applyNumberFormat="1" applyFont="1" applyFill="1" applyBorder="1" applyAlignment="1">
      <alignment horizontal="center" vertical="center" wrapText="1"/>
    </xf>
    <xf numFmtId="0" fontId="56" fillId="31" borderId="18" xfId="0" applyFont="1" applyFill="1" applyBorder="1" applyAlignment="1">
      <alignment horizontal="center" vertical="center" wrapText="1"/>
    </xf>
    <xf numFmtId="0" fontId="103" fillId="0" borderId="18" xfId="0" applyFont="1" applyFill="1" applyBorder="1" applyAlignment="1" applyProtection="1">
      <alignment horizontal="center" vertical="center" wrapText="1"/>
    </xf>
    <xf numFmtId="0" fontId="0" fillId="0" borderId="18" xfId="0" applyFont="1" applyFill="1" applyBorder="1" applyAlignment="1">
      <alignment vertical="center" wrapText="1"/>
    </xf>
    <xf numFmtId="179" fontId="56" fillId="31" borderId="18" xfId="1" applyNumberFormat="1" applyFont="1" applyFill="1" applyBorder="1" applyAlignment="1" applyProtection="1">
      <alignment horizontal="right" vertical="center"/>
      <protection locked="0"/>
    </xf>
    <xf numFmtId="0" fontId="118" fillId="3" borderId="18" xfId="0" applyFont="1" applyFill="1" applyBorder="1" applyAlignment="1" applyProtection="1">
      <alignment vertical="center"/>
    </xf>
    <xf numFmtId="0" fontId="89" fillId="3" borderId="18" xfId="0" applyFont="1" applyFill="1" applyBorder="1" applyAlignment="1" applyProtection="1">
      <alignment vertical="center" wrapText="1"/>
    </xf>
    <xf numFmtId="0" fontId="38" fillId="13" borderId="18" xfId="0" applyFont="1" applyFill="1" applyBorder="1" applyProtection="1"/>
    <xf numFmtId="0" fontId="38" fillId="3" borderId="18" xfId="0" applyFont="1" applyFill="1" applyBorder="1" applyProtection="1"/>
    <xf numFmtId="0" fontId="120" fillId="0" borderId="18" xfId="0" applyFont="1" applyFill="1" applyBorder="1" applyAlignment="1" applyProtection="1">
      <alignment horizontal="center" vertical="center"/>
    </xf>
    <xf numFmtId="0" fontId="119" fillId="0" borderId="0" xfId="0" applyFont="1" applyFill="1" applyAlignment="1" applyProtection="1">
      <alignment vertical="center"/>
    </xf>
    <xf numFmtId="1" fontId="38" fillId="0" borderId="18" xfId="112" applyNumberFormat="1" applyFont="1" applyFill="1" applyBorder="1" applyAlignment="1">
      <alignment horizontal="center" vertical="center"/>
    </xf>
    <xf numFmtId="9" fontId="86" fillId="24" borderId="18" xfId="55" applyNumberFormat="1" applyFont="1" applyFill="1" applyBorder="1" applyAlignment="1">
      <alignment horizontal="center" vertical="center" wrapText="1"/>
    </xf>
    <xf numFmtId="2" fontId="30" fillId="0" borderId="23" xfId="55" applyNumberFormat="1" applyFont="1" applyBorder="1" applyAlignment="1">
      <alignment horizontal="center" vertical="center" wrapText="1"/>
    </xf>
    <xf numFmtId="2" fontId="30" fillId="0" borderId="18" xfId="55" applyNumberFormat="1" applyFont="1" applyBorder="1" applyAlignment="1">
      <alignment horizontal="center" vertical="center" wrapText="1"/>
    </xf>
    <xf numFmtId="2" fontId="86" fillId="0" borderId="18" xfId="55" applyNumberFormat="1" applyFont="1" applyBorder="1" applyAlignment="1">
      <alignment horizontal="center" vertical="center" wrapText="1"/>
    </xf>
    <xf numFmtId="167" fontId="56" fillId="13" borderId="18" xfId="1" applyFont="1" applyFill="1" applyBorder="1" applyAlignment="1" applyProtection="1">
      <alignment vertical="center"/>
    </xf>
    <xf numFmtId="179" fontId="56" fillId="31" borderId="18" xfId="0" applyNumberFormat="1" applyFont="1" applyFill="1" applyBorder="1" applyAlignment="1" applyProtection="1">
      <alignment vertical="center" wrapText="1"/>
    </xf>
    <xf numFmtId="179" fontId="31" fillId="31" borderId="18" xfId="0" applyNumberFormat="1" applyFont="1" applyFill="1" applyBorder="1" applyAlignment="1">
      <alignment vertical="center"/>
    </xf>
    <xf numFmtId="179" fontId="31" fillId="31" borderId="18" xfId="0" applyNumberFormat="1" applyFont="1" applyFill="1" applyBorder="1" applyAlignment="1" applyProtection="1">
      <alignment vertical="center" wrapText="1"/>
      <protection locked="0"/>
    </xf>
    <xf numFmtId="179" fontId="56" fillId="3" borderId="18" xfId="0" applyNumberFormat="1" applyFont="1" applyFill="1" applyBorder="1" applyAlignment="1" applyProtection="1">
      <alignment vertical="center" wrapText="1"/>
    </xf>
    <xf numFmtId="179" fontId="116" fillId="31" borderId="18" xfId="1" applyNumberFormat="1" applyFont="1" applyFill="1" applyBorder="1" applyAlignment="1">
      <alignment vertical="center" wrapText="1"/>
    </xf>
    <xf numFmtId="179" fontId="57" fillId="16" borderId="18" xfId="0" applyNumberFormat="1" applyFont="1" applyFill="1" applyBorder="1" applyAlignment="1" applyProtection="1">
      <alignment vertical="center" wrapText="1"/>
    </xf>
    <xf numFmtId="179" fontId="72" fillId="31" borderId="18" xfId="121" applyNumberFormat="1" applyFont="1" applyFill="1" applyBorder="1" applyAlignment="1" applyProtection="1">
      <alignment vertical="center" wrapText="1"/>
    </xf>
    <xf numFmtId="179" fontId="116" fillId="31" borderId="18" xfId="121" applyNumberFormat="1" applyFont="1" applyFill="1" applyBorder="1" applyAlignment="1" applyProtection="1">
      <alignment vertical="center" wrapText="1"/>
    </xf>
    <xf numFmtId="173" fontId="49" fillId="31" borderId="15" xfId="0" applyNumberFormat="1" applyFont="1" applyFill="1" applyBorder="1" applyAlignment="1">
      <alignment horizontal="center" vertical="center" wrapText="1"/>
    </xf>
    <xf numFmtId="0" fontId="66" fillId="2" borderId="18" xfId="0" applyFont="1" applyFill="1" applyBorder="1" applyAlignment="1">
      <alignment horizontal="center" vertical="center"/>
    </xf>
    <xf numFmtId="1" fontId="56" fillId="2" borderId="32" xfId="1" applyNumberFormat="1" applyFont="1" applyFill="1" applyBorder="1" applyAlignment="1">
      <alignment horizontal="center" vertical="center"/>
    </xf>
    <xf numFmtId="4" fontId="31" fillId="32" borderId="18" xfId="1" applyNumberFormat="1" applyFont="1" applyFill="1" applyBorder="1" applyAlignment="1">
      <alignment horizontal="center" vertical="center" wrapText="1"/>
    </xf>
    <xf numFmtId="0" fontId="31" fillId="0" borderId="22" xfId="98" applyFont="1" applyFill="1" applyBorder="1" applyAlignment="1">
      <alignment horizontal="center" vertical="center"/>
    </xf>
    <xf numFmtId="0" fontId="48" fillId="0" borderId="22" xfId="0" applyFont="1" applyFill="1" applyBorder="1" applyAlignment="1">
      <alignment horizontal="center" vertical="center" wrapText="1"/>
    </xf>
    <xf numFmtId="0" fontId="87" fillId="0" borderId="22" xfId="0" applyFont="1" applyFill="1" applyBorder="1" applyAlignment="1">
      <alignment horizontal="center" vertical="center"/>
    </xf>
    <xf numFmtId="180" fontId="87" fillId="0" borderId="22" xfId="0" applyNumberFormat="1" applyFont="1" applyFill="1" applyBorder="1" applyAlignment="1">
      <alignment horizontal="center" vertical="center" wrapText="1"/>
    </xf>
    <xf numFmtId="0" fontId="31" fillId="0" borderId="22" xfId="0" applyFont="1" applyFill="1" applyBorder="1" applyAlignment="1">
      <alignment horizontal="center" vertical="center" wrapText="1"/>
    </xf>
    <xf numFmtId="0" fontId="0" fillId="0" borderId="18" xfId="0" applyBorder="1" applyAlignment="1">
      <alignment horizontal="center" wrapText="1"/>
    </xf>
    <xf numFmtId="0" fontId="87" fillId="0" borderId="18" xfId="0" applyFont="1" applyBorder="1" applyAlignment="1">
      <alignment horizontal="center" vertical="center"/>
    </xf>
    <xf numFmtId="179" fontId="31" fillId="32" borderId="18" xfId="1" applyNumberFormat="1" applyFont="1" applyFill="1" applyBorder="1" applyAlignment="1" applyProtection="1">
      <alignment horizontal="center" vertical="center" wrapText="1"/>
      <protection locked="0"/>
    </xf>
    <xf numFmtId="168" fontId="56" fillId="3" borderId="18" xfId="0" applyNumberFormat="1" applyFont="1" applyFill="1" applyBorder="1" applyAlignment="1">
      <alignment horizontal="center" vertical="center" wrapText="1"/>
    </xf>
    <xf numFmtId="179" fontId="26" fillId="0" borderId="0" xfId="55" applyNumberFormat="1"/>
    <xf numFmtId="0" fontId="30" fillId="0" borderId="31" xfId="117" applyFont="1" applyBorder="1" applyAlignment="1">
      <alignment horizontal="center" vertical="center"/>
    </xf>
    <xf numFmtId="0" fontId="30" fillId="0" borderId="23" xfId="117" applyFont="1" applyBorder="1" applyAlignment="1">
      <alignment horizontal="center" vertical="center"/>
    </xf>
    <xf numFmtId="0" fontId="48" fillId="0" borderId="18" xfId="117" applyFont="1" applyBorder="1" applyAlignment="1">
      <alignment horizontal="right" vertical="center" wrapText="1"/>
    </xf>
    <xf numFmtId="0" fontId="91" fillId="0" borderId="29" xfId="117" applyFont="1" applyBorder="1" applyAlignment="1">
      <alignment horizontal="center" vertical="center"/>
    </xf>
    <xf numFmtId="0" fontId="48" fillId="0" borderId="18" xfId="117" applyFont="1" applyBorder="1" applyAlignment="1">
      <alignment horizontal="center" vertical="center" wrapText="1"/>
    </xf>
    <xf numFmtId="0" fontId="30" fillId="3" borderId="6" xfId="0" applyFont="1" applyFill="1" applyBorder="1" applyAlignment="1" applyProtection="1">
      <alignment horizontal="center" vertical="center" wrapText="1"/>
    </xf>
    <xf numFmtId="0" fontId="30" fillId="3" borderId="7" xfId="0" applyFont="1" applyFill="1" applyBorder="1" applyAlignment="1" applyProtection="1">
      <alignment horizontal="center" vertical="center" wrapText="1"/>
    </xf>
    <xf numFmtId="0" fontId="29" fillId="3" borderId="18" xfId="68" applyFont="1" applyFill="1" applyBorder="1" applyAlignment="1" applyProtection="1">
      <alignment horizontal="center" vertical="center" wrapText="1"/>
    </xf>
    <xf numFmtId="0" fontId="28" fillId="3" borderId="19" xfId="68" applyFont="1" applyFill="1" applyBorder="1" applyAlignment="1" applyProtection="1">
      <alignment horizontal="center" vertical="top" wrapText="1"/>
    </xf>
    <xf numFmtId="0" fontId="28" fillId="3" borderId="20" xfId="68" applyFont="1" applyFill="1" applyBorder="1" applyAlignment="1" applyProtection="1">
      <alignment horizontal="center" vertical="top" wrapText="1"/>
    </xf>
    <xf numFmtId="0" fontId="28" fillId="3" borderId="21" xfId="68" applyFont="1" applyFill="1" applyBorder="1" applyAlignment="1" applyProtection="1">
      <alignment horizontal="center" vertical="top" wrapText="1"/>
    </xf>
    <xf numFmtId="0" fontId="90" fillId="3" borderId="19" xfId="68" applyFont="1" applyFill="1" applyBorder="1" applyAlignment="1" applyProtection="1">
      <alignment horizontal="center" vertical="top" wrapText="1"/>
    </xf>
    <xf numFmtId="0" fontId="90" fillId="3" borderId="20" xfId="68" applyFont="1" applyFill="1" applyBorder="1" applyAlignment="1" applyProtection="1">
      <alignment horizontal="center" vertical="top" wrapText="1"/>
    </xf>
    <xf numFmtId="0" fontId="90" fillId="3" borderId="21" xfId="68" applyFont="1" applyFill="1" applyBorder="1" applyAlignment="1" applyProtection="1">
      <alignment horizontal="center" vertical="top" wrapText="1"/>
    </xf>
    <xf numFmtId="0" fontId="10" fillId="3" borderId="0" xfId="0" applyFont="1" applyFill="1" applyBorder="1" applyAlignment="1" applyProtection="1">
      <alignment horizontal="left" vertical="center" wrapText="1"/>
    </xf>
    <xf numFmtId="0" fontId="30" fillId="3" borderId="3" xfId="68" applyFont="1" applyFill="1" applyBorder="1" applyAlignment="1" applyProtection="1">
      <alignment horizontal="center" vertical="center" wrapText="1"/>
    </xf>
    <xf numFmtId="0" fontId="30" fillId="3" borderId="4" xfId="68" applyFont="1" applyFill="1" applyBorder="1" applyAlignment="1" applyProtection="1">
      <alignment horizontal="center" vertical="center" wrapText="1"/>
    </xf>
    <xf numFmtId="0" fontId="10" fillId="3" borderId="3" xfId="0" applyFont="1" applyFill="1" applyBorder="1" applyAlignment="1" applyProtection="1">
      <alignment horizontal="center" vertical="center" wrapText="1"/>
    </xf>
    <xf numFmtId="0" fontId="10" fillId="3" borderId="4" xfId="0" applyFont="1" applyFill="1" applyBorder="1" applyAlignment="1" applyProtection="1">
      <alignment horizontal="center" vertical="center" wrapText="1"/>
    </xf>
    <xf numFmtId="0" fontId="50" fillId="3" borderId="2" xfId="68" applyFont="1" applyFill="1" applyBorder="1" applyAlignment="1" applyProtection="1">
      <alignment horizontal="center" vertical="center" wrapText="1"/>
    </xf>
    <xf numFmtId="0" fontId="29" fillId="3" borderId="2" xfId="0" applyFont="1" applyFill="1" applyBorder="1" applyAlignment="1" applyProtection="1">
      <alignment horizontal="center" vertical="center" wrapText="1"/>
    </xf>
    <xf numFmtId="0" fontId="27" fillId="3" borderId="2" xfId="68" applyFont="1" applyFill="1" applyBorder="1" applyAlignment="1" applyProtection="1">
      <alignment horizontal="center" vertical="center" wrapText="1"/>
    </xf>
    <xf numFmtId="0" fontId="13" fillId="3" borderId="2" xfId="68" applyFont="1" applyFill="1" applyBorder="1" applyAlignment="1" applyProtection="1">
      <alignment horizontal="center" vertical="center" wrapText="1"/>
    </xf>
    <xf numFmtId="0" fontId="29" fillId="3" borderId="3" xfId="68" applyFont="1" applyFill="1" applyBorder="1" applyAlignment="1">
      <alignment horizontal="center" vertical="center" wrapText="1"/>
    </xf>
    <xf numFmtId="0" fontId="29" fillId="3" borderId="5" xfId="68" applyFont="1" applyFill="1" applyBorder="1" applyAlignment="1">
      <alignment horizontal="center" vertical="center" wrapText="1"/>
    </xf>
    <xf numFmtId="0" fontId="29" fillId="3" borderId="4" xfId="68" applyFont="1" applyFill="1" applyBorder="1" applyAlignment="1">
      <alignment horizontal="center" vertical="center" wrapText="1"/>
    </xf>
    <xf numFmtId="0" fontId="48" fillId="3" borderId="3" xfId="68" applyFont="1" applyFill="1" applyBorder="1" applyAlignment="1">
      <alignment horizontal="center" vertical="top" wrapText="1"/>
    </xf>
    <xf numFmtId="0" fontId="48" fillId="3" borderId="5" xfId="68" applyFont="1" applyFill="1" applyBorder="1" applyAlignment="1">
      <alignment horizontal="center" vertical="top" wrapText="1"/>
    </xf>
    <xf numFmtId="0" fontId="48" fillId="3" borderId="4" xfId="68" applyFont="1" applyFill="1" applyBorder="1" applyAlignment="1">
      <alignment horizontal="center" vertical="top" wrapText="1"/>
    </xf>
    <xf numFmtId="0" fontId="30" fillId="3" borderId="2" xfId="68" applyFont="1" applyFill="1" applyBorder="1" applyAlignment="1">
      <alignment horizontal="center" vertical="top" wrapText="1"/>
    </xf>
    <xf numFmtId="0" fontId="49" fillId="7" borderId="34" xfId="0" applyFont="1" applyFill="1" applyBorder="1" applyAlignment="1">
      <alignment horizontal="center" vertical="center" wrapText="1"/>
    </xf>
    <xf numFmtId="0" fontId="49" fillId="7" borderId="35" xfId="0" applyFont="1" applyFill="1" applyBorder="1" applyAlignment="1">
      <alignment horizontal="center" vertical="center" wrapText="1"/>
    </xf>
    <xf numFmtId="0" fontId="57" fillId="14" borderId="31" xfId="0" applyFont="1" applyFill="1" applyBorder="1" applyAlignment="1">
      <alignment horizontal="center" vertical="center" wrapText="1"/>
    </xf>
    <xf numFmtId="0" fontId="57" fillId="14" borderId="23" xfId="0" applyFont="1" applyFill="1" applyBorder="1" applyAlignment="1">
      <alignment horizontal="center" vertical="center" wrapText="1"/>
    </xf>
    <xf numFmtId="0" fontId="54" fillId="0" borderId="19" xfId="68" applyFont="1" applyBorder="1" applyAlignment="1">
      <alignment horizontal="center" vertical="center" wrapText="1"/>
    </xf>
    <xf numFmtId="0" fontId="54" fillId="0" borderId="20" xfId="68" applyFont="1" applyBorder="1" applyAlignment="1">
      <alignment horizontal="center" vertical="center" wrapText="1"/>
    </xf>
    <xf numFmtId="0" fontId="54" fillId="0" borderId="22" xfId="68" applyFont="1" applyBorder="1" applyAlignment="1">
      <alignment horizontal="center" vertical="center" wrapText="1"/>
    </xf>
    <xf numFmtId="0" fontId="55" fillId="0" borderId="25" xfId="68" applyFont="1" applyBorder="1" applyAlignment="1">
      <alignment horizontal="center" vertical="center" wrapText="1"/>
    </xf>
    <xf numFmtId="0" fontId="55" fillId="0" borderId="26" xfId="68" applyFont="1" applyBorder="1" applyAlignment="1">
      <alignment horizontal="center" vertical="center" wrapText="1"/>
    </xf>
    <xf numFmtId="0" fontId="55" fillId="0" borderId="27" xfId="68" applyFont="1" applyBorder="1" applyAlignment="1">
      <alignment horizontal="center" vertical="center" wrapText="1"/>
    </xf>
    <xf numFmtId="0" fontId="55" fillId="0" borderId="8" xfId="68" applyFont="1" applyBorder="1" applyAlignment="1">
      <alignment horizontal="center" vertical="center" wrapText="1"/>
    </xf>
    <xf numFmtId="0" fontId="55" fillId="0" borderId="0" xfId="68" applyFont="1" applyBorder="1" applyAlignment="1">
      <alignment horizontal="center" vertical="center" wrapText="1"/>
    </xf>
    <xf numFmtId="0" fontId="55" fillId="0" borderId="11" xfId="68" applyFont="1" applyBorder="1" applyAlignment="1">
      <alignment horizontal="center" vertical="center" wrapText="1"/>
    </xf>
    <xf numFmtId="0" fontId="55" fillId="0" borderId="28" xfId="68" applyFont="1" applyBorder="1" applyAlignment="1">
      <alignment horizontal="center" vertical="center" wrapText="1"/>
    </xf>
    <xf numFmtId="0" fontId="55" fillId="0" borderId="29" xfId="68" applyFont="1" applyBorder="1" applyAlignment="1">
      <alignment horizontal="center" vertical="center" wrapText="1"/>
    </xf>
    <xf numFmtId="0" fontId="55" fillId="0" borderId="30" xfId="68" applyFont="1" applyBorder="1" applyAlignment="1">
      <alignment horizontal="center" vertical="center" wrapText="1"/>
    </xf>
    <xf numFmtId="0" fontId="56" fillId="0" borderId="31" xfId="0" applyFont="1" applyBorder="1" applyAlignment="1">
      <alignment horizontal="center" vertical="center" wrapText="1"/>
    </xf>
    <xf numFmtId="0" fontId="56" fillId="0" borderId="23" xfId="0" applyFont="1" applyBorder="1" applyAlignment="1">
      <alignment horizontal="center" vertical="center" wrapText="1"/>
    </xf>
    <xf numFmtId="0" fontId="57" fillId="0" borderId="31" xfId="0" applyFont="1" applyBorder="1" applyAlignment="1">
      <alignment horizontal="center" vertical="center" wrapText="1"/>
    </xf>
    <xf numFmtId="0" fontId="57" fillId="0" borderId="23" xfId="0" applyFont="1" applyBorder="1" applyAlignment="1">
      <alignment horizontal="center" vertical="center" wrapText="1"/>
    </xf>
    <xf numFmtId="0" fontId="39" fillId="0" borderId="31" xfId="0" applyFont="1" applyBorder="1" applyAlignment="1">
      <alignment horizontal="center" vertical="center" wrapText="1"/>
    </xf>
    <xf numFmtId="0" fontId="39" fillId="0" borderId="23" xfId="0" applyFont="1" applyBorder="1" applyAlignment="1">
      <alignment horizontal="center" vertical="center" wrapText="1"/>
    </xf>
    <xf numFmtId="179" fontId="57" fillId="0" borderId="31" xfId="0" applyNumberFormat="1" applyFont="1" applyBorder="1" applyAlignment="1">
      <alignment horizontal="center" vertical="center" wrapText="1"/>
    </xf>
    <xf numFmtId="179" fontId="57" fillId="0" borderId="23" xfId="0" applyNumberFormat="1" applyFont="1" applyBorder="1" applyAlignment="1">
      <alignment horizontal="center" vertical="center" wrapText="1"/>
    </xf>
    <xf numFmtId="0" fontId="39" fillId="0" borderId="31" xfId="114" applyFont="1" applyFill="1" applyBorder="1" applyAlignment="1" applyProtection="1">
      <alignment horizontal="center" vertical="center" wrapText="1"/>
    </xf>
    <xf numFmtId="0" fontId="39" fillId="0" borderId="23" xfId="114" applyFont="1" applyFill="1" applyBorder="1" applyAlignment="1" applyProtection="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8" fillId="3" borderId="3" xfId="104" applyFont="1" applyFill="1" applyBorder="1" applyAlignment="1">
      <alignment horizontal="center" vertical="center" wrapText="1"/>
    </xf>
    <xf numFmtId="0" fontId="8" fillId="3" borderId="4" xfId="104" applyFont="1" applyFill="1" applyBorder="1" applyAlignment="1">
      <alignment horizontal="center" vertical="center" wrapText="1"/>
    </xf>
    <xf numFmtId="0" fontId="9" fillId="3" borderId="3" xfId="104" applyFont="1" applyFill="1" applyBorder="1" applyAlignment="1">
      <alignment horizontal="center" vertical="center"/>
    </xf>
    <xf numFmtId="0" fontId="9" fillId="3" borderId="4" xfId="104" applyFont="1" applyFill="1" applyBorder="1" applyAlignment="1">
      <alignment horizontal="center" vertical="center"/>
    </xf>
    <xf numFmtId="0" fontId="8" fillId="3" borderId="3" xfId="104" applyFont="1" applyFill="1" applyBorder="1" applyAlignment="1">
      <alignment horizontal="center" vertical="center"/>
    </xf>
    <xf numFmtId="0" fontId="8" fillId="3" borderId="4" xfId="104" applyFont="1" applyFill="1" applyBorder="1" applyAlignment="1">
      <alignment horizontal="center" vertical="center"/>
    </xf>
    <xf numFmtId="0" fontId="6"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8" fillId="0" borderId="2" xfId="104" applyFont="1" applyBorder="1" applyAlignment="1">
      <alignment horizontal="center" vertical="center"/>
    </xf>
    <xf numFmtId="0" fontId="8" fillId="3" borderId="5" xfId="104"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100" fillId="3" borderId="19" xfId="0" applyFont="1" applyFill="1" applyBorder="1" applyAlignment="1" applyProtection="1">
      <alignment horizontal="center" vertical="center"/>
    </xf>
    <xf numFmtId="0" fontId="100" fillId="3" borderId="20" xfId="0" applyFont="1" applyFill="1" applyBorder="1" applyAlignment="1" applyProtection="1">
      <alignment horizontal="center" vertical="center"/>
    </xf>
    <xf numFmtId="0" fontId="100" fillId="3" borderId="22" xfId="0" applyFont="1" applyFill="1" applyBorder="1" applyAlignment="1" applyProtection="1">
      <alignment horizontal="center" vertical="center"/>
    </xf>
    <xf numFmtId="0" fontId="30" fillId="3" borderId="19" xfId="0" applyFont="1" applyFill="1" applyBorder="1" applyAlignment="1" applyProtection="1">
      <alignment horizontal="center" vertical="center" wrapText="1"/>
    </xf>
    <xf numFmtId="0" fontId="30" fillId="3" borderId="20" xfId="0" applyFont="1" applyFill="1" applyBorder="1" applyAlignment="1" applyProtection="1">
      <alignment horizontal="center" vertical="center" wrapText="1"/>
    </xf>
    <xf numFmtId="0" fontId="30" fillId="3" borderId="22" xfId="0" applyFont="1" applyFill="1" applyBorder="1" applyAlignment="1" applyProtection="1">
      <alignment horizontal="center" vertical="center" wrapText="1"/>
    </xf>
    <xf numFmtId="0" fontId="104" fillId="3" borderId="19" xfId="0" applyFont="1" applyFill="1" applyBorder="1" applyAlignment="1" applyProtection="1">
      <alignment horizontal="center" vertical="center"/>
    </xf>
    <xf numFmtId="0" fontId="104" fillId="3" borderId="20" xfId="0" applyFont="1" applyFill="1" applyBorder="1" applyAlignment="1" applyProtection="1">
      <alignment horizontal="center" vertical="center"/>
    </xf>
    <xf numFmtId="0" fontId="104" fillId="3" borderId="22" xfId="0" applyFont="1" applyFill="1" applyBorder="1" applyAlignment="1" applyProtection="1">
      <alignment horizontal="center" vertical="center"/>
    </xf>
    <xf numFmtId="0" fontId="42" fillId="3" borderId="6" xfId="0" applyFont="1" applyFill="1" applyBorder="1" applyAlignment="1">
      <alignment horizontal="center" vertical="center"/>
    </xf>
    <xf numFmtId="0" fontId="42" fillId="3" borderId="23" xfId="0" applyFont="1" applyFill="1" applyBorder="1" applyAlignment="1">
      <alignment horizontal="center" vertical="center"/>
    </xf>
    <xf numFmtId="2" fontId="42" fillId="3" borderId="6" xfId="0" applyNumberFormat="1" applyFont="1" applyFill="1" applyBorder="1" applyAlignment="1">
      <alignment horizontal="center" vertical="center"/>
    </xf>
    <xf numFmtId="2" fontId="42" fillId="3" borderId="23" xfId="0" applyNumberFormat="1" applyFont="1" applyFill="1" applyBorder="1" applyAlignment="1">
      <alignment horizontal="center" vertical="center"/>
    </xf>
    <xf numFmtId="0" fontId="43" fillId="3" borderId="2" xfId="0" applyFont="1" applyFill="1" applyBorder="1" applyAlignment="1">
      <alignment horizontal="left" vertical="center" wrapText="1"/>
    </xf>
    <xf numFmtId="0" fontId="42" fillId="3" borderId="2" xfId="0" applyFont="1" applyFill="1" applyBorder="1" applyAlignment="1">
      <alignment horizontal="center" vertical="center"/>
    </xf>
    <xf numFmtId="0" fontId="43" fillId="3" borderId="2" xfId="0" applyFont="1" applyFill="1" applyBorder="1" applyAlignment="1">
      <alignment horizontal="left" vertical="center"/>
    </xf>
    <xf numFmtId="0" fontId="42" fillId="3" borderId="0" xfId="0" applyFont="1" applyFill="1" applyBorder="1" applyAlignment="1">
      <alignment horizontal="center" vertical="center"/>
    </xf>
    <xf numFmtId="0" fontId="43" fillId="3" borderId="2" xfId="0" applyFont="1" applyFill="1" applyBorder="1" applyAlignment="1">
      <alignment horizontal="center" vertical="center"/>
    </xf>
    <xf numFmtId="0" fontId="43" fillId="3" borderId="3" xfId="0" applyFont="1" applyFill="1" applyBorder="1" applyAlignment="1">
      <alignment horizontal="center" vertical="center" wrapText="1"/>
    </xf>
    <xf numFmtId="0" fontId="43" fillId="3" borderId="5" xfId="0" applyFont="1" applyFill="1" applyBorder="1" applyAlignment="1">
      <alignment horizontal="center" vertical="center" wrapText="1"/>
    </xf>
    <xf numFmtId="0" fontId="43" fillId="3" borderId="22" xfId="0" applyFont="1" applyFill="1" applyBorder="1" applyAlignment="1">
      <alignment horizontal="center" vertical="center" wrapText="1"/>
    </xf>
    <xf numFmtId="168" fontId="42" fillId="3" borderId="0" xfId="0" applyNumberFormat="1" applyFont="1" applyFill="1" applyBorder="1" applyAlignment="1">
      <alignment horizontal="center" vertical="center"/>
    </xf>
    <xf numFmtId="168" fontId="43" fillId="3" borderId="2" xfId="0" applyNumberFormat="1" applyFont="1" applyFill="1" applyBorder="1" applyAlignment="1">
      <alignment horizontal="center" vertical="center"/>
    </xf>
    <xf numFmtId="168" fontId="43" fillId="3" borderId="3" xfId="0" applyNumberFormat="1" applyFont="1" applyFill="1" applyBorder="1" applyAlignment="1">
      <alignment horizontal="center" vertical="center"/>
    </xf>
    <xf numFmtId="168" fontId="43" fillId="3" borderId="5" xfId="0" applyNumberFormat="1" applyFont="1" applyFill="1" applyBorder="1" applyAlignment="1">
      <alignment horizontal="center" vertical="center"/>
    </xf>
    <xf numFmtId="168" fontId="43" fillId="3" borderId="22" xfId="0" applyNumberFormat="1" applyFont="1" applyFill="1" applyBorder="1" applyAlignment="1">
      <alignment horizontal="center" vertical="center"/>
    </xf>
    <xf numFmtId="0" fontId="42" fillId="3" borderId="2" xfId="0" applyFont="1" applyFill="1" applyBorder="1" applyAlignment="1">
      <alignment horizontal="center" vertical="center" wrapText="1"/>
    </xf>
    <xf numFmtId="0" fontId="41" fillId="3" borderId="3" xfId="0" applyFont="1" applyFill="1" applyBorder="1" applyAlignment="1">
      <alignment horizontal="center" vertical="center" wrapText="1"/>
    </xf>
    <xf numFmtId="0" fontId="41" fillId="3" borderId="5" xfId="0" applyFont="1" applyFill="1" applyBorder="1" applyAlignment="1">
      <alignment horizontal="center" vertical="center" wrapText="1"/>
    </xf>
    <xf numFmtId="0" fontId="41" fillId="3" borderId="22" xfId="0" applyFont="1" applyFill="1" applyBorder="1" applyAlignment="1">
      <alignment horizontal="center" vertical="center" wrapText="1"/>
    </xf>
    <xf numFmtId="0" fontId="43" fillId="3" borderId="2" xfId="0" applyFont="1" applyFill="1" applyBorder="1" applyAlignment="1">
      <alignment horizontal="center" vertical="center" wrapText="1"/>
    </xf>
    <xf numFmtId="0" fontId="43" fillId="3" borderId="17" xfId="0" applyFont="1" applyFill="1" applyBorder="1" applyAlignment="1">
      <alignment horizontal="center" vertical="center" wrapText="1"/>
    </xf>
    <xf numFmtId="0" fontId="43" fillId="3" borderId="23" xfId="0" applyFont="1" applyFill="1" applyBorder="1" applyAlignment="1">
      <alignment horizontal="center" vertical="center" wrapText="1"/>
    </xf>
    <xf numFmtId="0" fontId="43" fillId="3" borderId="18" xfId="0" applyFont="1" applyFill="1" applyBorder="1" applyAlignment="1">
      <alignment horizontal="center" vertical="center" wrapText="1"/>
    </xf>
    <xf numFmtId="0" fontId="43" fillId="3" borderId="6" xfId="0" applyFont="1" applyFill="1" applyBorder="1" applyAlignment="1">
      <alignment horizontal="center" vertical="center"/>
    </xf>
    <xf numFmtId="0" fontId="43" fillId="3" borderId="23" xfId="0" applyFont="1" applyFill="1" applyBorder="1" applyAlignment="1">
      <alignment horizontal="center" vertical="center"/>
    </xf>
    <xf numFmtId="0" fontId="43" fillId="3" borderId="6" xfId="0" applyFont="1" applyFill="1" applyBorder="1" applyAlignment="1">
      <alignment horizontal="center" vertical="center" wrapText="1"/>
    </xf>
  </cellXfs>
  <cellStyles count="128">
    <cellStyle name="?? 6" xfId="13"/>
    <cellStyle name="Comma" xfId="1" builtinId="3"/>
    <cellStyle name="Comma 10" xfId="115"/>
    <cellStyle name="Comma 10 10" xfId="118"/>
    <cellStyle name="Comma 2" xfId="15"/>
    <cellStyle name="Comma 2 10" xfId="125"/>
    <cellStyle name="Comma 2 2" xfId="11"/>
    <cellStyle name="Comma 2 2 2" xfId="16"/>
    <cellStyle name="Comma 2 3" xfId="12"/>
    <cellStyle name="Comma 2 4" xfId="8"/>
    <cellStyle name="Comma 2 5" xfId="17"/>
    <cellStyle name="Comma 2 6" xfId="18"/>
    <cellStyle name="Comma 2 7" xfId="20"/>
    <cellStyle name="Comma 2 8" xfId="14"/>
    <cellStyle name="Comma 2 9" xfId="22"/>
    <cellStyle name="Comma 3" xfId="21"/>
    <cellStyle name="Comma 3 2" xfId="23"/>
    <cellStyle name="Comma 3 3" xfId="121"/>
    <cellStyle name="Comma 4" xfId="120"/>
    <cellStyle name="Comma 4 2" xfId="9"/>
    <cellStyle name="Comma 4 3" xfId="25"/>
    <cellStyle name="Comma 5 2" xfId="26"/>
    <cellStyle name="Comma 5 3" xfId="27"/>
    <cellStyle name="Comma 6" xfId="28"/>
    <cellStyle name="Comma 6 2" xfId="29"/>
    <cellStyle name="Comma 7" xfId="30"/>
    <cellStyle name="Comma 7 2" xfId="31"/>
    <cellStyle name="Comma 8" xfId="32"/>
    <cellStyle name="Currency" xfId="112" builtinId="4"/>
    <cellStyle name="Currency 2" xfId="33"/>
    <cellStyle name="Currency 2 10" xfId="34"/>
    <cellStyle name="Currency 2 11" xfId="35"/>
    <cellStyle name="Currency 2 12" xfId="36"/>
    <cellStyle name="Currency 2 13" xfId="123"/>
    <cellStyle name="Currency 2 2" xfId="37"/>
    <cellStyle name="Currency 2 2 2" xfId="126"/>
    <cellStyle name="Currency 2 3" xfId="38"/>
    <cellStyle name="Currency 2 4" xfId="39"/>
    <cellStyle name="Currency 2 4 2" xfId="40"/>
    <cellStyle name="Currency 2 4 2 2" xfId="41"/>
    <cellStyle name="Currency 2 4 2 3" xfId="42"/>
    <cellStyle name="Currency 2 4 3" xfId="43"/>
    <cellStyle name="Currency 2 5" xfId="5"/>
    <cellStyle name="Currency 2 6" xfId="44"/>
    <cellStyle name="Currency 2 7" xfId="45"/>
    <cellStyle name="Currency 2 8" xfId="46"/>
    <cellStyle name="Currency 2 9" xfId="47"/>
    <cellStyle name="Currency 3 2" xfId="49"/>
    <cellStyle name="Currency 3 3" xfId="3"/>
    <cellStyle name="Currency 4 2" xfId="50"/>
    <cellStyle name="Currency 4 3" xfId="51"/>
    <cellStyle name="Currency 5 2" xfId="53"/>
    <cellStyle name="Currency 5 3" xfId="54"/>
    <cellStyle name="Currency 6" xfId="2"/>
    <cellStyle name="Currency 6 2" xfId="56"/>
    <cellStyle name="Currency 7" xfId="4"/>
    <cellStyle name="ervices" xfId="59"/>
    <cellStyle name="ervices 2" xfId="62"/>
    <cellStyle name="Excel Built-in Normal" xfId="19"/>
    <cellStyle name="Excel Built-in Normal 2" xfId="63"/>
    <cellStyle name="Excel Built-in Normal 2 2" xfId="116"/>
    <cellStyle name="Excel Built-in Normal 3" xfId="64"/>
    <cellStyle name="Excel_BuiltIn_Neutral" xfId="7"/>
    <cellStyle name="Grey" xfId="65"/>
    <cellStyle name="Grey 2" xfId="58"/>
    <cellStyle name="Hyperlink" xfId="114" builtinId="8"/>
    <cellStyle name="Input [yellow]" xfId="48"/>
    <cellStyle name="Input [yellow] 2" xfId="52"/>
    <cellStyle name="Normal" xfId="0" builtinId="0"/>
    <cellStyle name="Normal - Style1" xfId="10"/>
    <cellStyle name="Normal - Style1 2" xfId="67"/>
    <cellStyle name="Normal 10" xfId="69"/>
    <cellStyle name="Normal 11" xfId="70"/>
    <cellStyle name="Normal 12" xfId="71"/>
    <cellStyle name="Normal 13" xfId="57"/>
    <cellStyle name="Normal 13 2" xfId="61"/>
    <cellStyle name="Normal 14" xfId="72"/>
    <cellStyle name="Normal 15" xfId="74"/>
    <cellStyle name="Normal 16" xfId="75"/>
    <cellStyle name="Normal 17" xfId="76"/>
    <cellStyle name="Normal 18" xfId="77"/>
    <cellStyle name="Normal 19" xfId="119"/>
    <cellStyle name="Normal 2" xfId="55"/>
    <cellStyle name="Normal 2 2" xfId="78"/>
    <cellStyle name="Normal 2 2 2" xfId="79"/>
    <cellStyle name="Normal 2 2 3" xfId="122"/>
    <cellStyle name="Normal 2 2 4" xfId="80"/>
    <cellStyle name="Normal 3" xfId="127"/>
    <cellStyle name="Normal 3 2" xfId="81"/>
    <cellStyle name="Normal 3 3" xfId="82"/>
    <cellStyle name="Normal 4" xfId="111"/>
    <cellStyle name="Normal 4 2" xfId="83"/>
    <cellStyle name="Normal 4 2 2" xfId="84"/>
    <cellStyle name="Normal 4 2 2 2" xfId="85"/>
    <cellStyle name="Normal 4 2 2 3" xfId="86"/>
    <cellStyle name="Normal 4 2 3" xfId="87"/>
    <cellStyle name="Normal 4 2 4" xfId="88"/>
    <cellStyle name="Normal 4 2 5" xfId="89"/>
    <cellStyle name="Normal 4 3" xfId="90"/>
    <cellStyle name="Normal 4 3 2" xfId="91"/>
    <cellStyle name="Normal 4 4" xfId="92"/>
    <cellStyle name="Normal 4 4 2" xfId="93"/>
    <cellStyle name="Normal 4 4 2 2" xfId="94"/>
    <cellStyle name="Normal 4 4 2 3" xfId="66"/>
    <cellStyle name="Normal 4 4 3" xfId="95"/>
    <cellStyle name="Normal 4 5" xfId="96"/>
    <cellStyle name="Normal 4 6" xfId="97"/>
    <cellStyle name="Normal 5" xfId="98"/>
    <cellStyle name="Normal 5 2" xfId="99"/>
    <cellStyle name="Normal 5 3" xfId="6"/>
    <cellStyle name="Normal 5 4" xfId="124"/>
    <cellStyle name="Normal 5 6" xfId="117"/>
    <cellStyle name="Normal 6" xfId="100"/>
    <cellStyle name="Normal 7" xfId="101"/>
    <cellStyle name="Normal 8" xfId="102"/>
    <cellStyle name="Normal 8 2" xfId="103"/>
    <cellStyle name="Normal 9" xfId="104"/>
    <cellStyle name="Normal_Package 7-Rev-2" xfId="105"/>
    <cellStyle name="Normal_Revised BPS RE Unit Requirement cost weight package A1" xfId="68"/>
    <cellStyle name="Normal_Revised BPS RE Unit Requirement cost weight package B1" xfId="73"/>
    <cellStyle name="Percent" xfId="113" builtinId="5"/>
    <cellStyle name="Percent [2]" xfId="60"/>
    <cellStyle name="Percent [2] 2" xfId="106"/>
    <cellStyle name="Percent 7" xfId="107"/>
    <cellStyle name="Tusental (0)_pldt" xfId="108"/>
    <cellStyle name="Tusental_pldt" xfId="109"/>
    <cellStyle name="Valuta (0)_pldt" xfId="110"/>
    <cellStyle name="Valuta_pldt" xfId="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IR_PROJECT\SGM_PROJECT_1\ESTIMATE\400_200_GSS_BALASORE\final%20estimate\400KV_AIS_BALASORE-20.11.25_checked_by_E_Q_Cell%2009.02.2026.clean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PTCL\Desktop\SAP%20ESTIMATE\ESTIMATE%20220KV%20BHADRAK-RAMAKRISHNAPUR\220KV%20DC%20LINE%20RAMAKRUSNAPUR%20TO%20BHADRAK%20Estimate%20sap%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OPTCL\Desktop\AUTONAGAR%20GS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2)"/>
      <sheetName val="SUMMARY"/>
      <sheetName val="SS SUPPLY"/>
      <sheetName val="SS ERECTION "/>
      <sheetName val="SS ERECTION"/>
      <sheetName val="SS CIVIL"/>
      <sheetName val="Pandiabili Spare"/>
    </sheetNames>
    <sheetDataSet>
      <sheetData sheetId="0" refreshError="1"/>
      <sheetData sheetId="1">
        <row r="27">
          <cell r="C27">
            <v>2669727444</v>
          </cell>
        </row>
      </sheetData>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E_Summary_Sch VIII"/>
      <sheetName val="LINE_SUPPLY_VIIA"/>
      <sheetName val="LINE_ERECTION_VIIB"/>
      <sheetName val="LINE_CIVIL WORKS_VIIC"/>
      <sheetName val="BAY EXTN"/>
      <sheetName val="LINE CALCULATION"/>
      <sheetName val="Tower Mat"/>
      <sheetName val="FDN"/>
    </sheetNames>
    <sheetDataSet>
      <sheetData sheetId="0"/>
      <sheetData sheetId="1">
        <row r="1">
          <cell r="A1" t="str">
            <v>ODISHA POWER TRANSMISSION CORPORATION LIMITED</v>
          </cell>
        </row>
      </sheetData>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of Price_Schedule VIII."/>
      <sheetName val="SUPPLY_SCHEDULE_ UG CABLE"/>
      <sheetName val="ERECTION_SCHEDULE_ UG CABLE"/>
      <sheetName val="CIVIL WORKS_UG CABLE"/>
      <sheetName val="SUPPLY SCHEDULE - FOR REFERENCE"/>
      <sheetName val="ERECTION_SCHEDULE FOR REFE"/>
      <sheetName val="CIVIL WORKS_SCHEDULE VIIC. (2)"/>
    </sheetNames>
    <sheetDataSet>
      <sheetData sheetId="0" refreshError="1"/>
      <sheetData sheetId="1" refreshError="1">
        <row r="10">
          <cell r="D10">
            <v>14</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32"/>
  <sheetViews>
    <sheetView topLeftCell="A16" zoomScaleNormal="100" workbookViewId="0">
      <selection activeCell="D26" sqref="D26"/>
    </sheetView>
  </sheetViews>
  <sheetFormatPr defaultColWidth="9.140625" defaultRowHeight="12.75"/>
  <cols>
    <col min="1" max="1" width="8.140625" style="487" customWidth="1"/>
    <col min="2" max="2" width="87.28515625" style="488" customWidth="1"/>
    <col min="3" max="3" width="54.140625" style="489" customWidth="1"/>
    <col min="4" max="4" width="31.5703125" style="489" customWidth="1"/>
  </cols>
  <sheetData>
    <row r="1" spans="1:13" s="209" customFormat="1" ht="31.5" customHeight="1">
      <c r="A1" s="800" t="s">
        <v>679</v>
      </c>
      <c r="B1" s="800"/>
      <c r="C1" s="800"/>
      <c r="D1" s="471"/>
      <c r="E1" s="471"/>
      <c r="F1" s="471"/>
      <c r="G1" s="471"/>
      <c r="H1" s="471"/>
      <c r="I1" s="471"/>
      <c r="J1" s="471"/>
      <c r="K1" s="471"/>
      <c r="L1" s="471"/>
      <c r="M1" s="471"/>
    </row>
    <row r="2" spans="1:13" s="209" customFormat="1" ht="87" customHeight="1">
      <c r="A2" s="801" t="str">
        <f>LINE_SUPPLY_VIIA!A2</f>
        <v>NAME OF THE WORK:- Supply, Erection and Commissioning of 220 KV  DC Transmission line from Existing 220/132/33KV GSS, Balasore to Proposed 400/ 220KV GSS at Baisinga (Approx Line Length = 11.50 KMs + 3.30KMS 220KV UG cable) [SCOPE OF WORKS:- OA+0 =15NOS, OA+3=04NOS, OA+6=05NOS, OB+0=05NOs, OB+3=01NO, OC+0=4NOS, OC+3=0NO, OC+6=04NOS, OC+15=03NOS, UR+6=01NOS, PC+0=02NOS (132KV Tower) &amp; MC+0 =03NOS (for 132KV lines), TOTAL =47NOS TOWER &amp; 11.50KMS+3.3KMS 220KV UG cable &amp; 07nos 132KV tower to be Dismantled inside 220/132/33KV GSS, Balasore] along with 2 nos. 220KV feeder bay extension at 220/132/33KV substation, Balasore on “EPC/Turnkey CONTRACT  BASIS”.</v>
      </c>
      <c r="B2" s="801"/>
      <c r="C2" s="801"/>
      <c r="D2" s="472"/>
      <c r="E2" s="473"/>
      <c r="F2" s="473"/>
      <c r="G2" s="473"/>
      <c r="H2" s="473"/>
      <c r="I2" s="474"/>
      <c r="J2" s="474"/>
      <c r="K2" s="474"/>
      <c r="L2" s="474"/>
      <c r="M2" s="474"/>
    </row>
    <row r="3" spans="1:13" s="209" customFormat="1" ht="27" customHeight="1">
      <c r="A3" s="475" t="s">
        <v>318</v>
      </c>
      <c r="B3" s="475" t="s">
        <v>680</v>
      </c>
      <c r="C3" s="476" t="s">
        <v>681</v>
      </c>
      <c r="D3" s="471"/>
      <c r="E3" s="473"/>
      <c r="F3" s="473"/>
      <c r="G3" s="473"/>
      <c r="H3" s="473"/>
      <c r="I3" s="471"/>
      <c r="J3" s="471"/>
      <c r="K3" s="471"/>
      <c r="L3" s="471"/>
      <c r="M3" s="471"/>
    </row>
    <row r="4" spans="1:13" s="209" customFormat="1" ht="25.5">
      <c r="A4" s="475">
        <v>1</v>
      </c>
      <c r="B4" s="475" t="s">
        <v>966</v>
      </c>
      <c r="C4" s="477">
        <f>C5+C6+C7</f>
        <v>703195397.59488022</v>
      </c>
      <c r="D4" s="471"/>
      <c r="E4" s="473"/>
      <c r="F4" s="473"/>
      <c r="G4" s="473"/>
      <c r="H4" s="473"/>
      <c r="I4" s="471"/>
      <c r="J4" s="471"/>
      <c r="K4" s="471"/>
      <c r="L4" s="471"/>
      <c r="M4" s="471"/>
    </row>
    <row r="5" spans="1:13" ht="25.5">
      <c r="A5" s="478" t="s">
        <v>682</v>
      </c>
      <c r="B5" s="479" t="s">
        <v>938</v>
      </c>
      <c r="C5" s="480">
        <f>'BAY EXTN'!I90</f>
        <v>41534445.798400007</v>
      </c>
      <c r="D5" s="471"/>
      <c r="E5" s="473"/>
      <c r="F5" s="473"/>
      <c r="G5" s="473"/>
      <c r="H5" s="473"/>
      <c r="I5" s="471"/>
      <c r="J5" s="471"/>
      <c r="K5" s="471"/>
      <c r="L5" s="471"/>
      <c r="M5" s="471"/>
    </row>
    <row r="6" spans="1:13" ht="20.25" customHeight="1">
      <c r="A6" s="478" t="s">
        <v>939</v>
      </c>
      <c r="B6" s="479" t="s">
        <v>964</v>
      </c>
      <c r="C6" s="480">
        <f>LINE_SUPPLY_VIIA!I86</f>
        <v>97860031.789999992</v>
      </c>
      <c r="D6" s="471"/>
      <c r="E6" s="473"/>
      <c r="F6" s="473"/>
      <c r="G6" s="473"/>
      <c r="H6" s="473"/>
      <c r="I6" s="471"/>
      <c r="J6" s="471"/>
      <c r="K6" s="471"/>
      <c r="L6" s="471"/>
      <c r="M6" s="471"/>
    </row>
    <row r="7" spans="1:13" ht="20.25" customHeight="1">
      <c r="A7" s="478" t="s">
        <v>683</v>
      </c>
      <c r="B7" s="479" t="s">
        <v>940</v>
      </c>
      <c r="C7" s="480">
        <f>'220KV UG SUPPLY'!I33</f>
        <v>563800920.00648022</v>
      </c>
      <c r="D7" s="471"/>
      <c r="E7" s="473"/>
      <c r="F7" s="473"/>
      <c r="G7" s="473"/>
      <c r="H7" s="473"/>
      <c r="I7" s="471"/>
      <c r="J7" s="471"/>
      <c r="K7" s="471"/>
      <c r="L7" s="471"/>
      <c r="M7" s="471"/>
    </row>
    <row r="8" spans="1:13" s="481" customFormat="1" ht="16.5" customHeight="1">
      <c r="A8" s="475">
        <v>2</v>
      </c>
      <c r="B8" s="479" t="s">
        <v>293</v>
      </c>
      <c r="C8" s="480">
        <f>3%*C4</f>
        <v>21095861.927846406</v>
      </c>
      <c r="D8" s="471"/>
      <c r="E8" s="473"/>
      <c r="F8" s="473"/>
      <c r="G8" s="473"/>
      <c r="H8" s="473"/>
      <c r="I8" s="471"/>
      <c r="J8" s="471"/>
      <c r="K8" s="471"/>
      <c r="L8" s="471"/>
      <c r="M8" s="471"/>
    </row>
    <row r="9" spans="1:13" s="483" customFormat="1" ht="24.75" customHeight="1">
      <c r="A9" s="475">
        <v>3</v>
      </c>
      <c r="B9" s="475" t="s">
        <v>684</v>
      </c>
      <c r="C9" s="482">
        <f>C4+C8</f>
        <v>724291259.52272666</v>
      </c>
      <c r="D9" s="471"/>
      <c r="E9" s="473"/>
      <c r="F9" s="473"/>
      <c r="G9" s="473"/>
      <c r="H9" s="473"/>
      <c r="I9" s="471"/>
      <c r="J9" s="471"/>
      <c r="K9" s="471"/>
      <c r="L9" s="471"/>
      <c r="M9" s="471"/>
    </row>
    <row r="10" spans="1:13" s="483" customFormat="1" ht="24.75" customHeight="1">
      <c r="A10" s="475">
        <v>4</v>
      </c>
      <c r="B10" s="479" t="s">
        <v>294</v>
      </c>
      <c r="C10" s="480">
        <f>3%*C9</f>
        <v>21728737.785681799</v>
      </c>
      <c r="D10" s="484"/>
      <c r="E10" s="471"/>
      <c r="F10" s="471"/>
      <c r="G10" s="471"/>
      <c r="H10" s="471"/>
      <c r="I10" s="471"/>
      <c r="J10" s="471"/>
      <c r="K10" s="471"/>
      <c r="L10" s="471"/>
      <c r="M10" s="471"/>
    </row>
    <row r="11" spans="1:13" s="481" customFormat="1" ht="24.75" customHeight="1">
      <c r="A11" s="475">
        <v>5</v>
      </c>
      <c r="B11" s="479" t="s">
        <v>3</v>
      </c>
      <c r="C11" s="480">
        <f>2%*C9</f>
        <v>14485825.190454533</v>
      </c>
      <c r="D11" s="484"/>
      <c r="E11" s="471"/>
      <c r="F11" s="471"/>
      <c r="G11" s="471"/>
      <c r="H11" s="471"/>
      <c r="I11" s="471"/>
      <c r="J11" s="471"/>
      <c r="K11" s="471"/>
      <c r="L11" s="471"/>
      <c r="M11" s="471"/>
    </row>
    <row r="12" spans="1:13" s="483" customFormat="1" ht="24.75" customHeight="1">
      <c r="A12" s="475">
        <v>6</v>
      </c>
      <c r="B12" s="479" t="s">
        <v>295</v>
      </c>
      <c r="C12" s="480">
        <f>5%*C9</f>
        <v>36214562.976136334</v>
      </c>
      <c r="D12" s="484"/>
      <c r="E12" s="471"/>
      <c r="F12" s="471"/>
      <c r="G12" s="471"/>
      <c r="H12" s="471"/>
      <c r="I12" s="471"/>
      <c r="J12" s="471"/>
      <c r="K12" s="471"/>
      <c r="L12" s="471"/>
      <c r="M12" s="471"/>
    </row>
    <row r="13" spans="1:13" s="483" customFormat="1" ht="24.75" customHeight="1">
      <c r="A13" s="475">
        <v>7</v>
      </c>
      <c r="B13" s="475" t="s">
        <v>685</v>
      </c>
      <c r="C13" s="482">
        <f>C10+C11+C12+C9</f>
        <v>796720385.47499931</v>
      </c>
      <c r="D13" s="471"/>
      <c r="E13" s="471"/>
      <c r="F13" s="471"/>
      <c r="G13" s="471"/>
      <c r="H13" s="471"/>
      <c r="I13" s="471"/>
      <c r="J13" s="471"/>
      <c r="K13" s="471"/>
      <c r="L13" s="471"/>
      <c r="M13" s="471"/>
    </row>
    <row r="14" spans="1:13" s="481" customFormat="1" ht="24.75" customHeight="1">
      <c r="A14" s="475">
        <v>8</v>
      </c>
      <c r="B14" s="475" t="s">
        <v>967</v>
      </c>
      <c r="C14" s="482">
        <f>C15+C16+C17</f>
        <v>51527655.384251684</v>
      </c>
      <c r="D14" s="471"/>
      <c r="E14" s="471"/>
      <c r="F14" s="471"/>
      <c r="G14" s="471"/>
      <c r="H14" s="471"/>
      <c r="I14" s="471"/>
      <c r="J14" s="471"/>
      <c r="K14" s="471"/>
      <c r="L14" s="471"/>
      <c r="M14" s="471"/>
    </row>
    <row r="15" spans="1:13" s="481" customFormat="1" ht="24.75" customHeight="1">
      <c r="A15" s="478" t="s">
        <v>682</v>
      </c>
      <c r="B15" s="479" t="s">
        <v>938</v>
      </c>
      <c r="C15" s="480">
        <f>'BAY EXTN'!I160</f>
        <v>5593185.5934507996</v>
      </c>
      <c r="D15" s="471"/>
      <c r="E15" s="471"/>
      <c r="F15" s="471"/>
      <c r="G15" s="471"/>
      <c r="H15" s="471"/>
      <c r="I15" s="471"/>
      <c r="J15" s="471"/>
      <c r="K15" s="471"/>
      <c r="L15" s="471"/>
      <c r="M15" s="471"/>
    </row>
    <row r="16" spans="1:13" s="483" customFormat="1" ht="23.25" customHeight="1">
      <c r="A16" s="478" t="s">
        <v>939</v>
      </c>
      <c r="B16" s="479" t="s">
        <v>964</v>
      </c>
      <c r="C16" s="480">
        <f>LINE_ERECTION_VIIB!I57</f>
        <v>6532978.1700000009</v>
      </c>
      <c r="D16" s="471"/>
    </row>
    <row r="17" spans="1:4" s="483" customFormat="1" ht="23.25" customHeight="1">
      <c r="A17" s="478" t="s">
        <v>683</v>
      </c>
      <c r="B17" s="479" t="s">
        <v>940</v>
      </c>
      <c r="C17" s="480">
        <f>'220KV UG ERE '!I32</f>
        <v>39401491.620800883</v>
      </c>
      <c r="D17" s="471"/>
    </row>
    <row r="18" spans="1:4" s="481" customFormat="1" ht="24" customHeight="1">
      <c r="A18" s="475">
        <v>9</v>
      </c>
      <c r="B18" s="475" t="s">
        <v>968</v>
      </c>
      <c r="C18" s="482">
        <f>C20+C19+C21</f>
        <v>99194867.144900009</v>
      </c>
      <c r="D18" s="471"/>
    </row>
    <row r="19" spans="1:4" s="481" customFormat="1" ht="22.5" customHeight="1">
      <c r="A19" s="478" t="s">
        <v>682</v>
      </c>
      <c r="B19" s="479" t="s">
        <v>938</v>
      </c>
      <c r="C19" s="480">
        <f>'BAY EXTN'!I205</f>
        <v>27219336.590000004</v>
      </c>
      <c r="D19" s="471"/>
    </row>
    <row r="20" spans="1:4" s="483" customFormat="1" ht="27" customHeight="1">
      <c r="A20" s="478" t="s">
        <v>939</v>
      </c>
      <c r="B20" s="479" t="s">
        <v>964</v>
      </c>
      <c r="C20" s="480">
        <f>'LINE_CIVIL WORKS_VIIC 1'!J47</f>
        <v>65717653.47020001</v>
      </c>
      <c r="D20" s="471"/>
    </row>
    <row r="21" spans="1:4" s="483" customFormat="1" ht="27" customHeight="1">
      <c r="A21" s="478" t="s">
        <v>683</v>
      </c>
      <c r="B21" s="479" t="s">
        <v>940</v>
      </c>
      <c r="C21" s="480">
        <f>'220KV UG CVL'!I28</f>
        <v>6257877.0847000023</v>
      </c>
      <c r="D21" s="471"/>
    </row>
    <row r="22" spans="1:4" ht="30" customHeight="1">
      <c r="A22" s="475">
        <v>10</v>
      </c>
      <c r="B22" s="475" t="s">
        <v>686</v>
      </c>
      <c r="C22" s="482">
        <f>C18+C14+C13</f>
        <v>947442908.00415099</v>
      </c>
      <c r="D22" s="471"/>
    </row>
    <row r="23" spans="1:4" ht="27" customHeight="1">
      <c r="A23" s="475">
        <v>11</v>
      </c>
      <c r="B23" s="479" t="s">
        <v>687</v>
      </c>
      <c r="C23" s="482">
        <v>300000</v>
      </c>
      <c r="D23" s="471"/>
    </row>
    <row r="24" spans="1:4" ht="25.5" customHeight="1">
      <c r="A24" s="475">
        <v>12</v>
      </c>
      <c r="B24" s="475" t="s">
        <v>688</v>
      </c>
      <c r="C24" s="482">
        <f>C23+C22</f>
        <v>947742908.00415099</v>
      </c>
      <c r="D24" s="471"/>
    </row>
    <row r="25" spans="1:4" ht="21">
      <c r="A25" s="797">
        <v>13</v>
      </c>
      <c r="B25" s="797" t="s">
        <v>689</v>
      </c>
      <c r="C25" s="485">
        <f>C24</f>
        <v>947742908.00415099</v>
      </c>
      <c r="D25" s="471"/>
    </row>
    <row r="26" spans="1:4" ht="21">
      <c r="A26" s="798"/>
      <c r="B26" s="798"/>
      <c r="C26" s="486">
        <f>ROUND(C25,0)</f>
        <v>947742908</v>
      </c>
      <c r="D26" s="796">
        <f>C26+[1]SUMMARY!$C$27</f>
        <v>3617470352</v>
      </c>
    </row>
    <row r="27" spans="1:4" ht="28.5" customHeight="1">
      <c r="A27" s="799" t="s">
        <v>970</v>
      </c>
      <c r="B27" s="799"/>
      <c r="C27" s="799"/>
      <c r="D27" s="471"/>
    </row>
    <row r="28" spans="1:4">
      <c r="A28" s="471"/>
      <c r="B28" s="471"/>
      <c r="C28" s="471"/>
      <c r="D28" s="471"/>
    </row>
    <row r="32" spans="1:4" ht="14.25">
      <c r="A32" s="471"/>
      <c r="B32" s="471"/>
      <c r="C32" s="490"/>
      <c r="D32" s="471"/>
    </row>
  </sheetData>
  <mergeCells count="5">
    <mergeCell ref="A25:A26"/>
    <mergeCell ref="B25:B26"/>
    <mergeCell ref="A27:C27"/>
    <mergeCell ref="A1:C1"/>
    <mergeCell ref="A2:C2"/>
  </mergeCells>
  <dataValidations count="1">
    <dataValidation allowBlank="1" showInputMessage="1" showErrorMessage="1" prompt="Enter numeric values only" sqref="WVB983023:WVB983029 WLF983023:WLF983029 WBJ983023:WBJ983029 VRN983023:VRN983029 VHR983023:VHR983029 UXV983023:UXV983029 UNZ983023:UNZ983029 UED983023:UED983029 TUH983023:TUH983029 TKL983023:TKL983029 TAP983023:TAP983029 SQT983023:SQT983029 SGX983023:SGX983029 RXB983023:RXB983029 RNF983023:RNF983029 RDJ983023:RDJ983029 QTN983023:QTN983029 QJR983023:QJR983029 PZV983023:PZV983029 PPZ983023:PPZ983029 PGD983023:PGD983029 OWH983023:OWH983029 OML983023:OML983029 OCP983023:OCP983029 NST983023:NST983029 NIX983023:NIX983029 MZB983023:MZB983029 MPF983023:MPF983029 MFJ983023:MFJ983029 LVN983023:LVN983029 LLR983023:LLR983029 LBV983023:LBV983029 KRZ983023:KRZ983029 KID983023:KID983029 JYH983023:JYH983029 JOL983023:JOL983029 JEP983023:JEP983029 IUT983023:IUT983029 IKX983023:IKX983029 IBB983023:IBB983029 HRF983023:HRF983029 HHJ983023:HHJ983029 GXN983023:GXN983029 GNR983023:GNR983029 GDV983023:GDV983029 FTZ983023:FTZ983029 FKD983023:FKD983029 FAH983023:FAH983029 EQL983023:EQL983029 EGP983023:EGP983029 DWT983023:DWT983029 DMX983023:DMX983029 DDB983023:DDB983029 CTF983023:CTF983029 CJJ983023:CJJ983029 BZN983023:BZN983029 BPR983023:BPR983029 BFV983023:BFV983029 AVZ983023:AVZ983029 AMD983023:AMD983029 ACH983023:ACH983029 SL983023:SL983029 IP983023:IP983029 WVB917487:WVB917493 WLF917487:WLF917493 WBJ917487:WBJ917493 VRN917487:VRN917493 VHR917487:VHR917493 UXV917487:UXV917493 UNZ917487:UNZ917493 UED917487:UED917493 TUH917487:TUH917493 TKL917487:TKL917493 TAP917487:TAP917493 SQT917487:SQT917493 SGX917487:SGX917493 RXB917487:RXB917493 RNF917487:RNF917493 RDJ917487:RDJ917493 QTN917487:QTN917493 QJR917487:QJR917493 PZV917487:PZV917493 PPZ917487:PPZ917493 PGD917487:PGD917493 OWH917487:OWH917493 OML917487:OML917493 OCP917487:OCP917493 NST917487:NST917493 NIX917487:NIX917493 MZB917487:MZB917493 MPF917487:MPF917493 MFJ917487:MFJ917493 LVN917487:LVN917493 LLR917487:LLR917493 LBV917487:LBV917493 KRZ917487:KRZ917493 KID917487:KID917493 JYH917487:JYH917493 JOL917487:JOL917493 JEP917487:JEP917493 IUT917487:IUT917493 IKX917487:IKX917493 IBB917487:IBB917493 HRF917487:HRF917493 HHJ917487:HHJ917493 GXN917487:GXN917493 GNR917487:GNR917493 GDV917487:GDV917493 FTZ917487:FTZ917493 FKD917487:FKD917493 FAH917487:FAH917493 EQL917487:EQL917493 EGP917487:EGP917493 DWT917487:DWT917493 DMX917487:DMX917493 DDB917487:DDB917493 CTF917487:CTF917493 CJJ917487:CJJ917493 BZN917487:BZN917493 BPR917487:BPR917493 BFV917487:BFV917493 AVZ917487:AVZ917493 AMD917487:AMD917493 ACH917487:ACH917493 SL917487:SL917493 IP917487:IP917493 WVB851951:WVB851957 WLF851951:WLF851957 WBJ851951:WBJ851957 VRN851951:VRN851957 VHR851951:VHR851957 UXV851951:UXV851957 UNZ851951:UNZ851957 UED851951:UED851957 TUH851951:TUH851957 TKL851951:TKL851957 TAP851951:TAP851957 SQT851951:SQT851957 SGX851951:SGX851957 RXB851951:RXB851957 RNF851951:RNF851957 RDJ851951:RDJ851957 QTN851951:QTN851957 QJR851951:QJR851957 PZV851951:PZV851957 PPZ851951:PPZ851957 PGD851951:PGD851957 OWH851951:OWH851957 OML851951:OML851957 OCP851951:OCP851957 NST851951:NST851957 NIX851951:NIX851957 MZB851951:MZB851957 MPF851951:MPF851957 MFJ851951:MFJ851957 LVN851951:LVN851957 LLR851951:LLR851957 LBV851951:LBV851957 KRZ851951:KRZ851957 KID851951:KID851957 JYH851951:JYH851957 JOL851951:JOL851957 JEP851951:JEP851957 IUT851951:IUT851957 IKX851951:IKX851957 IBB851951:IBB851957 HRF851951:HRF851957 HHJ851951:HHJ851957 GXN851951:GXN851957 GNR851951:GNR851957 GDV851951:GDV851957 FTZ851951:FTZ851957 FKD851951:FKD851957 FAH851951:FAH851957 EQL851951:EQL851957 EGP851951:EGP851957 DWT851951:DWT851957 DMX851951:DMX851957 DDB851951:DDB851957 CTF851951:CTF851957 CJJ851951:CJJ851957 BZN851951:BZN851957 BPR851951:BPR851957 BFV851951:BFV851957 AVZ851951:AVZ851957 AMD851951:AMD851957 ACH851951:ACH851957 SL851951:SL851957 IP851951:IP851957 WVB786415:WVB786421 WLF786415:WLF786421 WBJ786415:WBJ786421 VRN786415:VRN786421 VHR786415:VHR786421 UXV786415:UXV786421 UNZ786415:UNZ786421 UED786415:UED786421 TUH786415:TUH786421 TKL786415:TKL786421 TAP786415:TAP786421 SQT786415:SQT786421 SGX786415:SGX786421 RXB786415:RXB786421 RNF786415:RNF786421 RDJ786415:RDJ786421 QTN786415:QTN786421 QJR786415:QJR786421 PZV786415:PZV786421 PPZ786415:PPZ786421 PGD786415:PGD786421 OWH786415:OWH786421 OML786415:OML786421 OCP786415:OCP786421 NST786415:NST786421 NIX786415:NIX786421 MZB786415:MZB786421 MPF786415:MPF786421 MFJ786415:MFJ786421 LVN786415:LVN786421 LLR786415:LLR786421 LBV786415:LBV786421 KRZ786415:KRZ786421 KID786415:KID786421 JYH786415:JYH786421 JOL786415:JOL786421 JEP786415:JEP786421 IUT786415:IUT786421 IKX786415:IKX786421 IBB786415:IBB786421 HRF786415:HRF786421 HHJ786415:HHJ786421 GXN786415:GXN786421 GNR786415:GNR786421 GDV786415:GDV786421 FTZ786415:FTZ786421 FKD786415:FKD786421 FAH786415:FAH786421 EQL786415:EQL786421 EGP786415:EGP786421 DWT786415:DWT786421 DMX786415:DMX786421 DDB786415:DDB786421 CTF786415:CTF786421 CJJ786415:CJJ786421 BZN786415:BZN786421 BPR786415:BPR786421 BFV786415:BFV786421 AVZ786415:AVZ786421 AMD786415:AMD786421 ACH786415:ACH786421 SL786415:SL786421 IP786415:IP786421 WVB720879:WVB720885 WLF720879:WLF720885 WBJ720879:WBJ720885 VRN720879:VRN720885 VHR720879:VHR720885 UXV720879:UXV720885 UNZ720879:UNZ720885 UED720879:UED720885 TUH720879:TUH720885 TKL720879:TKL720885 TAP720879:TAP720885 SQT720879:SQT720885 SGX720879:SGX720885 RXB720879:RXB720885 RNF720879:RNF720885 RDJ720879:RDJ720885 QTN720879:QTN720885 QJR720879:QJR720885 PZV720879:PZV720885 PPZ720879:PPZ720885 PGD720879:PGD720885 OWH720879:OWH720885 OML720879:OML720885 OCP720879:OCP720885 NST720879:NST720885 NIX720879:NIX720885 MZB720879:MZB720885 MPF720879:MPF720885 MFJ720879:MFJ720885 LVN720879:LVN720885 LLR720879:LLR720885 LBV720879:LBV720885 KRZ720879:KRZ720885 KID720879:KID720885 JYH720879:JYH720885 JOL720879:JOL720885 JEP720879:JEP720885 IUT720879:IUT720885 IKX720879:IKX720885 IBB720879:IBB720885 HRF720879:HRF720885 HHJ720879:HHJ720885 GXN720879:GXN720885 GNR720879:GNR720885 GDV720879:GDV720885 FTZ720879:FTZ720885 FKD720879:FKD720885 FAH720879:FAH720885 EQL720879:EQL720885 EGP720879:EGP720885 DWT720879:DWT720885 DMX720879:DMX720885 DDB720879:DDB720885 CTF720879:CTF720885 CJJ720879:CJJ720885 BZN720879:BZN720885 BPR720879:BPR720885 BFV720879:BFV720885 AVZ720879:AVZ720885 AMD720879:AMD720885 ACH720879:ACH720885 SL720879:SL720885 IP720879:IP720885 WVB655343:WVB655349 WLF655343:WLF655349 WBJ655343:WBJ655349 VRN655343:VRN655349 VHR655343:VHR655349 UXV655343:UXV655349 UNZ655343:UNZ655349 UED655343:UED655349 TUH655343:TUH655349 TKL655343:TKL655349 TAP655343:TAP655349 SQT655343:SQT655349 SGX655343:SGX655349 RXB655343:RXB655349 RNF655343:RNF655349 RDJ655343:RDJ655349 QTN655343:QTN655349 QJR655343:QJR655349 PZV655343:PZV655349 PPZ655343:PPZ655349 PGD655343:PGD655349 OWH655343:OWH655349 OML655343:OML655349 OCP655343:OCP655349 NST655343:NST655349 NIX655343:NIX655349 MZB655343:MZB655349 MPF655343:MPF655349 MFJ655343:MFJ655349 LVN655343:LVN655349 LLR655343:LLR655349 LBV655343:LBV655349 KRZ655343:KRZ655349 KID655343:KID655349 JYH655343:JYH655349 JOL655343:JOL655349 JEP655343:JEP655349 IUT655343:IUT655349 IKX655343:IKX655349 IBB655343:IBB655349 HRF655343:HRF655349 HHJ655343:HHJ655349 GXN655343:GXN655349 GNR655343:GNR655349 GDV655343:GDV655349 FTZ655343:FTZ655349 FKD655343:FKD655349 FAH655343:FAH655349 EQL655343:EQL655349 EGP655343:EGP655349 DWT655343:DWT655349 DMX655343:DMX655349 DDB655343:DDB655349 CTF655343:CTF655349 CJJ655343:CJJ655349 BZN655343:BZN655349 BPR655343:BPR655349 BFV655343:BFV655349 AVZ655343:AVZ655349 AMD655343:AMD655349 ACH655343:ACH655349 SL655343:SL655349 IP655343:IP655349 WVB589807:WVB589813 WLF589807:WLF589813 WBJ589807:WBJ589813 VRN589807:VRN589813 VHR589807:VHR589813 UXV589807:UXV589813 UNZ589807:UNZ589813 UED589807:UED589813 TUH589807:TUH589813 TKL589807:TKL589813 TAP589807:TAP589813 SQT589807:SQT589813 SGX589807:SGX589813 RXB589807:RXB589813 RNF589807:RNF589813 RDJ589807:RDJ589813 QTN589807:QTN589813 QJR589807:QJR589813 PZV589807:PZV589813 PPZ589807:PPZ589813 PGD589807:PGD589813 OWH589807:OWH589813 OML589807:OML589813 OCP589807:OCP589813 NST589807:NST589813 NIX589807:NIX589813 MZB589807:MZB589813 MPF589807:MPF589813 MFJ589807:MFJ589813 LVN589807:LVN589813 LLR589807:LLR589813 LBV589807:LBV589813 KRZ589807:KRZ589813 KID589807:KID589813 JYH589807:JYH589813 JOL589807:JOL589813 JEP589807:JEP589813 IUT589807:IUT589813 IKX589807:IKX589813 IBB589807:IBB589813 HRF589807:HRF589813 HHJ589807:HHJ589813 GXN589807:GXN589813 GNR589807:GNR589813 GDV589807:GDV589813 FTZ589807:FTZ589813 FKD589807:FKD589813 FAH589807:FAH589813 EQL589807:EQL589813 EGP589807:EGP589813 DWT589807:DWT589813 DMX589807:DMX589813 DDB589807:DDB589813 CTF589807:CTF589813 CJJ589807:CJJ589813 BZN589807:BZN589813 BPR589807:BPR589813 BFV589807:BFV589813 AVZ589807:AVZ589813 AMD589807:AMD589813 ACH589807:ACH589813 SL589807:SL589813 IP589807:IP589813 WVB524271:WVB524277 WLF524271:WLF524277 WBJ524271:WBJ524277 VRN524271:VRN524277 VHR524271:VHR524277 UXV524271:UXV524277 UNZ524271:UNZ524277 UED524271:UED524277 TUH524271:TUH524277 TKL524271:TKL524277 TAP524271:TAP524277 SQT524271:SQT524277 SGX524271:SGX524277 RXB524271:RXB524277 RNF524271:RNF524277 RDJ524271:RDJ524277 QTN524271:QTN524277 QJR524271:QJR524277 PZV524271:PZV524277 PPZ524271:PPZ524277 PGD524271:PGD524277 OWH524271:OWH524277 OML524271:OML524277 OCP524271:OCP524277 NST524271:NST524277 NIX524271:NIX524277 MZB524271:MZB524277 MPF524271:MPF524277 MFJ524271:MFJ524277 LVN524271:LVN524277 LLR524271:LLR524277 LBV524271:LBV524277 KRZ524271:KRZ524277 KID524271:KID524277 JYH524271:JYH524277 JOL524271:JOL524277 JEP524271:JEP524277 IUT524271:IUT524277 IKX524271:IKX524277 IBB524271:IBB524277 HRF524271:HRF524277 HHJ524271:HHJ524277 GXN524271:GXN524277 GNR524271:GNR524277 GDV524271:GDV524277 FTZ524271:FTZ524277 FKD524271:FKD524277 FAH524271:FAH524277 EQL524271:EQL524277 EGP524271:EGP524277 DWT524271:DWT524277 DMX524271:DMX524277 DDB524271:DDB524277 CTF524271:CTF524277 CJJ524271:CJJ524277 BZN524271:BZN524277 BPR524271:BPR524277 BFV524271:BFV524277 AVZ524271:AVZ524277 AMD524271:AMD524277 ACH524271:ACH524277 SL524271:SL524277 IP524271:IP524277 WVB458735:WVB458741 WLF458735:WLF458741 WBJ458735:WBJ458741 VRN458735:VRN458741 VHR458735:VHR458741 UXV458735:UXV458741 UNZ458735:UNZ458741 UED458735:UED458741 TUH458735:TUH458741 TKL458735:TKL458741 TAP458735:TAP458741 SQT458735:SQT458741 SGX458735:SGX458741 RXB458735:RXB458741 RNF458735:RNF458741 RDJ458735:RDJ458741 QTN458735:QTN458741 QJR458735:QJR458741 PZV458735:PZV458741 PPZ458735:PPZ458741 PGD458735:PGD458741 OWH458735:OWH458741 OML458735:OML458741 OCP458735:OCP458741 NST458735:NST458741 NIX458735:NIX458741 MZB458735:MZB458741 MPF458735:MPF458741 MFJ458735:MFJ458741 LVN458735:LVN458741 LLR458735:LLR458741 LBV458735:LBV458741 KRZ458735:KRZ458741 KID458735:KID458741 JYH458735:JYH458741 JOL458735:JOL458741 JEP458735:JEP458741 IUT458735:IUT458741 IKX458735:IKX458741 IBB458735:IBB458741 HRF458735:HRF458741 HHJ458735:HHJ458741 GXN458735:GXN458741 GNR458735:GNR458741 GDV458735:GDV458741 FTZ458735:FTZ458741 FKD458735:FKD458741 FAH458735:FAH458741 EQL458735:EQL458741 EGP458735:EGP458741 DWT458735:DWT458741 DMX458735:DMX458741 DDB458735:DDB458741 CTF458735:CTF458741 CJJ458735:CJJ458741 BZN458735:BZN458741 BPR458735:BPR458741 BFV458735:BFV458741 AVZ458735:AVZ458741 AMD458735:AMD458741 ACH458735:ACH458741 SL458735:SL458741 IP458735:IP458741 WVB393199:WVB393205 WLF393199:WLF393205 WBJ393199:WBJ393205 VRN393199:VRN393205 VHR393199:VHR393205 UXV393199:UXV393205 UNZ393199:UNZ393205 UED393199:UED393205 TUH393199:TUH393205 TKL393199:TKL393205 TAP393199:TAP393205 SQT393199:SQT393205 SGX393199:SGX393205 RXB393199:RXB393205 RNF393199:RNF393205 RDJ393199:RDJ393205 QTN393199:QTN393205 QJR393199:QJR393205 PZV393199:PZV393205 PPZ393199:PPZ393205 PGD393199:PGD393205 OWH393199:OWH393205 OML393199:OML393205 OCP393199:OCP393205 NST393199:NST393205 NIX393199:NIX393205 MZB393199:MZB393205 MPF393199:MPF393205 MFJ393199:MFJ393205 LVN393199:LVN393205 LLR393199:LLR393205 LBV393199:LBV393205 KRZ393199:KRZ393205 KID393199:KID393205 JYH393199:JYH393205 JOL393199:JOL393205 JEP393199:JEP393205 IUT393199:IUT393205 IKX393199:IKX393205 IBB393199:IBB393205 HRF393199:HRF393205 HHJ393199:HHJ393205 GXN393199:GXN393205 GNR393199:GNR393205 GDV393199:GDV393205 FTZ393199:FTZ393205 FKD393199:FKD393205 FAH393199:FAH393205 EQL393199:EQL393205 EGP393199:EGP393205 DWT393199:DWT393205 DMX393199:DMX393205 DDB393199:DDB393205 CTF393199:CTF393205 CJJ393199:CJJ393205 BZN393199:BZN393205 BPR393199:BPR393205 BFV393199:BFV393205 AVZ393199:AVZ393205 AMD393199:AMD393205 ACH393199:ACH393205 SL393199:SL393205 IP393199:IP393205 WVB327663:WVB327669 WLF327663:WLF327669 WBJ327663:WBJ327669 VRN327663:VRN327669 VHR327663:VHR327669 UXV327663:UXV327669 UNZ327663:UNZ327669 UED327663:UED327669 TUH327663:TUH327669 TKL327663:TKL327669 TAP327663:TAP327669 SQT327663:SQT327669 SGX327663:SGX327669 RXB327663:RXB327669 RNF327663:RNF327669 RDJ327663:RDJ327669 QTN327663:QTN327669 QJR327663:QJR327669 PZV327663:PZV327669 PPZ327663:PPZ327669 PGD327663:PGD327669 OWH327663:OWH327669 OML327663:OML327669 OCP327663:OCP327669 NST327663:NST327669 NIX327663:NIX327669 MZB327663:MZB327669 MPF327663:MPF327669 MFJ327663:MFJ327669 LVN327663:LVN327669 LLR327663:LLR327669 LBV327663:LBV327669 KRZ327663:KRZ327669 KID327663:KID327669 JYH327663:JYH327669 JOL327663:JOL327669 JEP327663:JEP327669 IUT327663:IUT327669 IKX327663:IKX327669 IBB327663:IBB327669 HRF327663:HRF327669 HHJ327663:HHJ327669 GXN327663:GXN327669 GNR327663:GNR327669 GDV327663:GDV327669 FTZ327663:FTZ327669 FKD327663:FKD327669 FAH327663:FAH327669 EQL327663:EQL327669 EGP327663:EGP327669 DWT327663:DWT327669 DMX327663:DMX327669 DDB327663:DDB327669 CTF327663:CTF327669 CJJ327663:CJJ327669 BZN327663:BZN327669 BPR327663:BPR327669 BFV327663:BFV327669 AVZ327663:AVZ327669 AMD327663:AMD327669 ACH327663:ACH327669 SL327663:SL327669 IP327663:IP327669 WVB262127:WVB262133 WLF262127:WLF262133 WBJ262127:WBJ262133 VRN262127:VRN262133 VHR262127:VHR262133 UXV262127:UXV262133 UNZ262127:UNZ262133 UED262127:UED262133 TUH262127:TUH262133 TKL262127:TKL262133 TAP262127:TAP262133 SQT262127:SQT262133 SGX262127:SGX262133 RXB262127:RXB262133 RNF262127:RNF262133 RDJ262127:RDJ262133 QTN262127:QTN262133 QJR262127:QJR262133 PZV262127:PZV262133 PPZ262127:PPZ262133 PGD262127:PGD262133 OWH262127:OWH262133 OML262127:OML262133 OCP262127:OCP262133 NST262127:NST262133 NIX262127:NIX262133 MZB262127:MZB262133 MPF262127:MPF262133 MFJ262127:MFJ262133 LVN262127:LVN262133 LLR262127:LLR262133 LBV262127:LBV262133 KRZ262127:KRZ262133 KID262127:KID262133 JYH262127:JYH262133 JOL262127:JOL262133 JEP262127:JEP262133 IUT262127:IUT262133 IKX262127:IKX262133 IBB262127:IBB262133 HRF262127:HRF262133 HHJ262127:HHJ262133 GXN262127:GXN262133 GNR262127:GNR262133 GDV262127:GDV262133 FTZ262127:FTZ262133 FKD262127:FKD262133 FAH262127:FAH262133 EQL262127:EQL262133 EGP262127:EGP262133 DWT262127:DWT262133 DMX262127:DMX262133 DDB262127:DDB262133 CTF262127:CTF262133 CJJ262127:CJJ262133 BZN262127:BZN262133 BPR262127:BPR262133 BFV262127:BFV262133 AVZ262127:AVZ262133 AMD262127:AMD262133 ACH262127:ACH262133 SL262127:SL262133 IP262127:IP262133 WVB196591:WVB196597 WLF196591:WLF196597 WBJ196591:WBJ196597 VRN196591:VRN196597 VHR196591:VHR196597 UXV196591:UXV196597 UNZ196591:UNZ196597 UED196591:UED196597 TUH196591:TUH196597 TKL196591:TKL196597 TAP196591:TAP196597 SQT196591:SQT196597 SGX196591:SGX196597 RXB196591:RXB196597 RNF196591:RNF196597 RDJ196591:RDJ196597 QTN196591:QTN196597 QJR196591:QJR196597 PZV196591:PZV196597 PPZ196591:PPZ196597 PGD196591:PGD196597 OWH196591:OWH196597 OML196591:OML196597 OCP196591:OCP196597 NST196591:NST196597 NIX196591:NIX196597 MZB196591:MZB196597 MPF196591:MPF196597 MFJ196591:MFJ196597 LVN196591:LVN196597 LLR196591:LLR196597 LBV196591:LBV196597 KRZ196591:KRZ196597 KID196591:KID196597 JYH196591:JYH196597 JOL196591:JOL196597 JEP196591:JEP196597 IUT196591:IUT196597 IKX196591:IKX196597 IBB196591:IBB196597 HRF196591:HRF196597 HHJ196591:HHJ196597 GXN196591:GXN196597 GNR196591:GNR196597 GDV196591:GDV196597 FTZ196591:FTZ196597 FKD196591:FKD196597 FAH196591:FAH196597 EQL196591:EQL196597 EGP196591:EGP196597 DWT196591:DWT196597 DMX196591:DMX196597 DDB196591:DDB196597 CTF196591:CTF196597 CJJ196591:CJJ196597 BZN196591:BZN196597 BPR196591:BPR196597 BFV196591:BFV196597 AVZ196591:AVZ196597 AMD196591:AMD196597 ACH196591:ACH196597 SL196591:SL196597 IP196591:IP196597 WVB131055:WVB131061 WLF131055:WLF131061 WBJ131055:WBJ131061 VRN131055:VRN131061 VHR131055:VHR131061 UXV131055:UXV131061 UNZ131055:UNZ131061 UED131055:UED131061 TUH131055:TUH131061 TKL131055:TKL131061 TAP131055:TAP131061 SQT131055:SQT131061 SGX131055:SGX131061 RXB131055:RXB131061 RNF131055:RNF131061 RDJ131055:RDJ131061 QTN131055:QTN131061 QJR131055:QJR131061 PZV131055:PZV131061 PPZ131055:PPZ131061 PGD131055:PGD131061 OWH131055:OWH131061 OML131055:OML131061 OCP131055:OCP131061 NST131055:NST131061 NIX131055:NIX131061 MZB131055:MZB131061 MPF131055:MPF131061 MFJ131055:MFJ131061 LVN131055:LVN131061 LLR131055:LLR131061 LBV131055:LBV131061 KRZ131055:KRZ131061 KID131055:KID131061 JYH131055:JYH131061 JOL131055:JOL131061 JEP131055:JEP131061 IUT131055:IUT131061 IKX131055:IKX131061 IBB131055:IBB131061 HRF131055:HRF131061 HHJ131055:HHJ131061 GXN131055:GXN131061 GNR131055:GNR131061 GDV131055:GDV131061 FTZ131055:FTZ131061 FKD131055:FKD131061 FAH131055:FAH131061 EQL131055:EQL131061 EGP131055:EGP131061 DWT131055:DWT131061 DMX131055:DMX131061 DDB131055:DDB131061 CTF131055:CTF131061 CJJ131055:CJJ131061 BZN131055:BZN131061 BPR131055:BPR131061 BFV131055:BFV131061 AVZ131055:AVZ131061 AMD131055:AMD131061 ACH131055:ACH131061 SL131055:SL131061 IP131055:IP131061 WVB65519:WVB65525 WLF65519:WLF65525 WBJ65519:WBJ65525 VRN65519:VRN65525 VHR65519:VHR65525 UXV65519:UXV65525 UNZ65519:UNZ65525 UED65519:UED65525 TUH65519:TUH65525 TKL65519:TKL65525 TAP65519:TAP65525 SQT65519:SQT65525 SGX65519:SGX65525 RXB65519:RXB65525 RNF65519:RNF65525 RDJ65519:RDJ65525 QTN65519:QTN65525 QJR65519:QJR65525 PZV65519:PZV65525 PPZ65519:PPZ65525 PGD65519:PGD65525 OWH65519:OWH65525 OML65519:OML65525 OCP65519:OCP65525 NST65519:NST65525 NIX65519:NIX65525 MZB65519:MZB65525 MPF65519:MPF65525 MFJ65519:MFJ65525 LVN65519:LVN65525 LLR65519:LLR65525 LBV65519:LBV65525 KRZ65519:KRZ65525 KID65519:KID65525 JYH65519:JYH65525 JOL65519:JOL65525 JEP65519:JEP65525 IUT65519:IUT65525 IKX65519:IKX65525 IBB65519:IBB65525 HRF65519:HRF65525 HHJ65519:HHJ65525 GXN65519:GXN65525 GNR65519:GNR65525 GDV65519:GDV65525 FTZ65519:FTZ65525 FKD65519:FKD65525 FAH65519:FAH65525 EQL65519:EQL65525 EGP65519:EGP65525 DWT65519:DWT65525 DMX65519:DMX65525 DDB65519:DDB65525 CTF65519:CTF65525 CJJ65519:CJJ65525 BZN65519:BZN65525 BPR65519:BPR65525 BFV65519:BFV65525 AVZ65519:AVZ65525 AMD65519:AMD65525 ACH65519:ACH65525 SL65519:SL65525 IP65519:IP65525 WVB983048:WVB983049 WLF983048:WLF983049 WBJ983048:WBJ983049 VRN983048:VRN983049 VHR983048:VHR983049 UXV983048:UXV983049 UNZ983048:UNZ983049 UED983048:UED983049 TUH983048:TUH983049 TKL983048:TKL983049 TAP983048:TAP983049 SQT983048:SQT983049 SGX983048:SGX983049 RXB983048:RXB983049 RNF983048:RNF983049 RDJ983048:RDJ983049 QTN983048:QTN983049 QJR983048:QJR983049 PZV983048:PZV983049 PPZ983048:PPZ983049 PGD983048:PGD983049 OWH983048:OWH983049 OML983048:OML983049 OCP983048:OCP983049 NST983048:NST983049 NIX983048:NIX983049 MZB983048:MZB983049 MPF983048:MPF983049 MFJ983048:MFJ983049 LVN983048:LVN983049 LLR983048:LLR983049 LBV983048:LBV983049 KRZ983048:KRZ983049 KID983048:KID983049 JYH983048:JYH983049 JOL983048:JOL983049 JEP983048:JEP983049 IUT983048:IUT983049 IKX983048:IKX983049 IBB983048:IBB983049 HRF983048:HRF983049 HHJ983048:HHJ983049 GXN983048:GXN983049 GNR983048:GNR983049 GDV983048:GDV983049 FTZ983048:FTZ983049 FKD983048:FKD983049 FAH983048:FAH983049 EQL983048:EQL983049 EGP983048:EGP983049 DWT983048:DWT983049 DMX983048:DMX983049 DDB983048:DDB983049 CTF983048:CTF983049 CJJ983048:CJJ983049 BZN983048:BZN983049 BPR983048:BPR983049 BFV983048:BFV983049 AVZ983048:AVZ983049 AMD983048:AMD983049 ACH983048:ACH983049 SL983048:SL983049 IP983048:IP983049 WVB917512:WVB917513 WLF917512:WLF917513 WBJ917512:WBJ917513 VRN917512:VRN917513 VHR917512:VHR917513 UXV917512:UXV917513 UNZ917512:UNZ917513 UED917512:UED917513 TUH917512:TUH917513 TKL917512:TKL917513 TAP917512:TAP917513 SQT917512:SQT917513 SGX917512:SGX917513 RXB917512:RXB917513 RNF917512:RNF917513 RDJ917512:RDJ917513 QTN917512:QTN917513 QJR917512:QJR917513 PZV917512:PZV917513 PPZ917512:PPZ917513 PGD917512:PGD917513 OWH917512:OWH917513 OML917512:OML917513 OCP917512:OCP917513 NST917512:NST917513 NIX917512:NIX917513 MZB917512:MZB917513 MPF917512:MPF917513 MFJ917512:MFJ917513 LVN917512:LVN917513 LLR917512:LLR917513 LBV917512:LBV917513 KRZ917512:KRZ917513 KID917512:KID917513 JYH917512:JYH917513 JOL917512:JOL917513 JEP917512:JEP917513 IUT917512:IUT917513 IKX917512:IKX917513 IBB917512:IBB917513 HRF917512:HRF917513 HHJ917512:HHJ917513 GXN917512:GXN917513 GNR917512:GNR917513 GDV917512:GDV917513 FTZ917512:FTZ917513 FKD917512:FKD917513 FAH917512:FAH917513 EQL917512:EQL917513 EGP917512:EGP917513 DWT917512:DWT917513 DMX917512:DMX917513 DDB917512:DDB917513 CTF917512:CTF917513 CJJ917512:CJJ917513 BZN917512:BZN917513 BPR917512:BPR917513 BFV917512:BFV917513 AVZ917512:AVZ917513 AMD917512:AMD917513 ACH917512:ACH917513 SL917512:SL917513 IP917512:IP917513 WVB851976:WVB851977 WLF851976:WLF851977 WBJ851976:WBJ851977 VRN851976:VRN851977 VHR851976:VHR851977 UXV851976:UXV851977 UNZ851976:UNZ851977 UED851976:UED851977 TUH851976:TUH851977 TKL851976:TKL851977 TAP851976:TAP851977 SQT851976:SQT851977 SGX851976:SGX851977 RXB851976:RXB851977 RNF851976:RNF851977 RDJ851976:RDJ851977 QTN851976:QTN851977 QJR851976:QJR851977 PZV851976:PZV851977 PPZ851976:PPZ851977 PGD851976:PGD851977 OWH851976:OWH851977 OML851976:OML851977 OCP851976:OCP851977 NST851976:NST851977 NIX851976:NIX851977 MZB851976:MZB851977 MPF851976:MPF851977 MFJ851976:MFJ851977 LVN851976:LVN851977 LLR851976:LLR851977 LBV851976:LBV851977 KRZ851976:KRZ851977 KID851976:KID851977 JYH851976:JYH851977 JOL851976:JOL851977 JEP851976:JEP851977 IUT851976:IUT851977 IKX851976:IKX851977 IBB851976:IBB851977 HRF851976:HRF851977 HHJ851976:HHJ851977 GXN851976:GXN851977 GNR851976:GNR851977 GDV851976:GDV851977 FTZ851976:FTZ851977 FKD851976:FKD851977 FAH851976:FAH851977 EQL851976:EQL851977 EGP851976:EGP851977 DWT851976:DWT851977 DMX851976:DMX851977 DDB851976:DDB851977 CTF851976:CTF851977 CJJ851976:CJJ851977 BZN851976:BZN851977 BPR851976:BPR851977 BFV851976:BFV851977 AVZ851976:AVZ851977 AMD851976:AMD851977 ACH851976:ACH851977 SL851976:SL851977 IP851976:IP851977 WVB786440:WVB786441 WLF786440:WLF786441 WBJ786440:WBJ786441 VRN786440:VRN786441 VHR786440:VHR786441 UXV786440:UXV786441 UNZ786440:UNZ786441 UED786440:UED786441 TUH786440:TUH786441 TKL786440:TKL786441 TAP786440:TAP786441 SQT786440:SQT786441 SGX786440:SGX786441 RXB786440:RXB786441 RNF786440:RNF786441 RDJ786440:RDJ786441 QTN786440:QTN786441 QJR786440:QJR786441 PZV786440:PZV786441 PPZ786440:PPZ786441 PGD786440:PGD786441 OWH786440:OWH786441 OML786440:OML786441 OCP786440:OCP786441 NST786440:NST786441 NIX786440:NIX786441 MZB786440:MZB786441 MPF786440:MPF786441 MFJ786440:MFJ786441 LVN786440:LVN786441 LLR786440:LLR786441 LBV786440:LBV786441 KRZ786440:KRZ786441 KID786440:KID786441 JYH786440:JYH786441 JOL786440:JOL786441 JEP786440:JEP786441 IUT786440:IUT786441 IKX786440:IKX786441 IBB786440:IBB786441 HRF786440:HRF786441 HHJ786440:HHJ786441 GXN786440:GXN786441 GNR786440:GNR786441 GDV786440:GDV786441 FTZ786440:FTZ786441 FKD786440:FKD786441 FAH786440:FAH786441 EQL786440:EQL786441 EGP786440:EGP786441 DWT786440:DWT786441 DMX786440:DMX786441 DDB786440:DDB786441 CTF786440:CTF786441 CJJ786440:CJJ786441 BZN786440:BZN786441 BPR786440:BPR786441 BFV786440:BFV786441 AVZ786440:AVZ786441 AMD786440:AMD786441 ACH786440:ACH786441 SL786440:SL786441 IP786440:IP786441 WVB720904:WVB720905 WLF720904:WLF720905 WBJ720904:WBJ720905 VRN720904:VRN720905 VHR720904:VHR720905 UXV720904:UXV720905 UNZ720904:UNZ720905 UED720904:UED720905 TUH720904:TUH720905 TKL720904:TKL720905 TAP720904:TAP720905 SQT720904:SQT720905 SGX720904:SGX720905 RXB720904:RXB720905 RNF720904:RNF720905 RDJ720904:RDJ720905 QTN720904:QTN720905 QJR720904:QJR720905 PZV720904:PZV720905 PPZ720904:PPZ720905 PGD720904:PGD720905 OWH720904:OWH720905 OML720904:OML720905 OCP720904:OCP720905 NST720904:NST720905 NIX720904:NIX720905 MZB720904:MZB720905 MPF720904:MPF720905 MFJ720904:MFJ720905 LVN720904:LVN720905 LLR720904:LLR720905 LBV720904:LBV720905 KRZ720904:KRZ720905 KID720904:KID720905 JYH720904:JYH720905 JOL720904:JOL720905 JEP720904:JEP720905 IUT720904:IUT720905 IKX720904:IKX720905 IBB720904:IBB720905 HRF720904:HRF720905 HHJ720904:HHJ720905 GXN720904:GXN720905 GNR720904:GNR720905 GDV720904:GDV720905 FTZ720904:FTZ720905 FKD720904:FKD720905 FAH720904:FAH720905 EQL720904:EQL720905 EGP720904:EGP720905 DWT720904:DWT720905 DMX720904:DMX720905 DDB720904:DDB720905 CTF720904:CTF720905 CJJ720904:CJJ720905 BZN720904:BZN720905 BPR720904:BPR720905 BFV720904:BFV720905 AVZ720904:AVZ720905 AMD720904:AMD720905 ACH720904:ACH720905 SL720904:SL720905 IP720904:IP720905 WVB655368:WVB655369 WLF655368:WLF655369 WBJ655368:WBJ655369 VRN655368:VRN655369 VHR655368:VHR655369 UXV655368:UXV655369 UNZ655368:UNZ655369 UED655368:UED655369 TUH655368:TUH655369 TKL655368:TKL655369 TAP655368:TAP655369 SQT655368:SQT655369 SGX655368:SGX655369 RXB655368:RXB655369 RNF655368:RNF655369 RDJ655368:RDJ655369 QTN655368:QTN655369 QJR655368:QJR655369 PZV655368:PZV655369 PPZ655368:PPZ655369 PGD655368:PGD655369 OWH655368:OWH655369 OML655368:OML655369 OCP655368:OCP655369 NST655368:NST655369 NIX655368:NIX655369 MZB655368:MZB655369 MPF655368:MPF655369 MFJ655368:MFJ655369 LVN655368:LVN655369 LLR655368:LLR655369 LBV655368:LBV655369 KRZ655368:KRZ655369 KID655368:KID655369 JYH655368:JYH655369 JOL655368:JOL655369 JEP655368:JEP655369 IUT655368:IUT655369 IKX655368:IKX655369 IBB655368:IBB655369 HRF655368:HRF655369 HHJ655368:HHJ655369 GXN655368:GXN655369 GNR655368:GNR655369 GDV655368:GDV655369 FTZ655368:FTZ655369 FKD655368:FKD655369 FAH655368:FAH655369 EQL655368:EQL655369 EGP655368:EGP655369 DWT655368:DWT655369 DMX655368:DMX655369 DDB655368:DDB655369 CTF655368:CTF655369 CJJ655368:CJJ655369 BZN655368:BZN655369 BPR655368:BPR655369 BFV655368:BFV655369 AVZ655368:AVZ655369 AMD655368:AMD655369 ACH655368:ACH655369 SL655368:SL655369 IP655368:IP655369 WVB589832:WVB589833 WLF589832:WLF589833 WBJ589832:WBJ589833 VRN589832:VRN589833 VHR589832:VHR589833 UXV589832:UXV589833 UNZ589832:UNZ589833 UED589832:UED589833 TUH589832:TUH589833 TKL589832:TKL589833 TAP589832:TAP589833 SQT589832:SQT589833 SGX589832:SGX589833 RXB589832:RXB589833 RNF589832:RNF589833 RDJ589832:RDJ589833 QTN589832:QTN589833 QJR589832:QJR589833 PZV589832:PZV589833 PPZ589832:PPZ589833 PGD589832:PGD589833 OWH589832:OWH589833 OML589832:OML589833 OCP589832:OCP589833 NST589832:NST589833 NIX589832:NIX589833 MZB589832:MZB589833 MPF589832:MPF589833 MFJ589832:MFJ589833 LVN589832:LVN589833 LLR589832:LLR589833 LBV589832:LBV589833 KRZ589832:KRZ589833 KID589832:KID589833 JYH589832:JYH589833 JOL589832:JOL589833 JEP589832:JEP589833 IUT589832:IUT589833 IKX589832:IKX589833 IBB589832:IBB589833 HRF589832:HRF589833 HHJ589832:HHJ589833 GXN589832:GXN589833 GNR589832:GNR589833 GDV589832:GDV589833 FTZ589832:FTZ589833 FKD589832:FKD589833 FAH589832:FAH589833 EQL589832:EQL589833 EGP589832:EGP589833 DWT589832:DWT589833 DMX589832:DMX589833 DDB589832:DDB589833 CTF589832:CTF589833 CJJ589832:CJJ589833 BZN589832:BZN589833 BPR589832:BPR589833 BFV589832:BFV589833 AVZ589832:AVZ589833 AMD589832:AMD589833 ACH589832:ACH589833 SL589832:SL589833 IP589832:IP589833 WVB524296:WVB524297 WLF524296:WLF524297 WBJ524296:WBJ524297 VRN524296:VRN524297 VHR524296:VHR524297 UXV524296:UXV524297 UNZ524296:UNZ524297 UED524296:UED524297 TUH524296:TUH524297 TKL524296:TKL524297 TAP524296:TAP524297 SQT524296:SQT524297 SGX524296:SGX524297 RXB524296:RXB524297 RNF524296:RNF524297 RDJ524296:RDJ524297 QTN524296:QTN524297 QJR524296:QJR524297 PZV524296:PZV524297 PPZ524296:PPZ524297 PGD524296:PGD524297 OWH524296:OWH524297 OML524296:OML524297 OCP524296:OCP524297 NST524296:NST524297 NIX524296:NIX524297 MZB524296:MZB524297 MPF524296:MPF524297 MFJ524296:MFJ524297 LVN524296:LVN524297 LLR524296:LLR524297 LBV524296:LBV524297 KRZ524296:KRZ524297 KID524296:KID524297 JYH524296:JYH524297 JOL524296:JOL524297 JEP524296:JEP524297 IUT524296:IUT524297 IKX524296:IKX524297 IBB524296:IBB524297 HRF524296:HRF524297 HHJ524296:HHJ524297 GXN524296:GXN524297 GNR524296:GNR524297 GDV524296:GDV524297 FTZ524296:FTZ524297 FKD524296:FKD524297 FAH524296:FAH524297 EQL524296:EQL524297 EGP524296:EGP524297 DWT524296:DWT524297 DMX524296:DMX524297 DDB524296:DDB524297 CTF524296:CTF524297 CJJ524296:CJJ524297 BZN524296:BZN524297 BPR524296:BPR524297 BFV524296:BFV524297 AVZ524296:AVZ524297 AMD524296:AMD524297 ACH524296:ACH524297 SL524296:SL524297 IP524296:IP524297 WVB458760:WVB458761 WLF458760:WLF458761 WBJ458760:WBJ458761 VRN458760:VRN458761 VHR458760:VHR458761 UXV458760:UXV458761 UNZ458760:UNZ458761 UED458760:UED458761 TUH458760:TUH458761 TKL458760:TKL458761 TAP458760:TAP458761 SQT458760:SQT458761 SGX458760:SGX458761 RXB458760:RXB458761 RNF458760:RNF458761 RDJ458760:RDJ458761 QTN458760:QTN458761 QJR458760:QJR458761 PZV458760:PZV458761 PPZ458760:PPZ458761 PGD458760:PGD458761 OWH458760:OWH458761 OML458760:OML458761 OCP458760:OCP458761 NST458760:NST458761 NIX458760:NIX458761 MZB458760:MZB458761 MPF458760:MPF458761 MFJ458760:MFJ458761 LVN458760:LVN458761 LLR458760:LLR458761 LBV458760:LBV458761 KRZ458760:KRZ458761 KID458760:KID458761 JYH458760:JYH458761 JOL458760:JOL458761 JEP458760:JEP458761 IUT458760:IUT458761 IKX458760:IKX458761 IBB458760:IBB458761 HRF458760:HRF458761 HHJ458760:HHJ458761 GXN458760:GXN458761 GNR458760:GNR458761 GDV458760:GDV458761 FTZ458760:FTZ458761 FKD458760:FKD458761 FAH458760:FAH458761 EQL458760:EQL458761 EGP458760:EGP458761 DWT458760:DWT458761 DMX458760:DMX458761 DDB458760:DDB458761 CTF458760:CTF458761 CJJ458760:CJJ458761 BZN458760:BZN458761 BPR458760:BPR458761 BFV458760:BFV458761 AVZ458760:AVZ458761 AMD458760:AMD458761 ACH458760:ACH458761 SL458760:SL458761 IP458760:IP458761 WVB393224:WVB393225 WLF393224:WLF393225 WBJ393224:WBJ393225 VRN393224:VRN393225 VHR393224:VHR393225 UXV393224:UXV393225 UNZ393224:UNZ393225 UED393224:UED393225 TUH393224:TUH393225 TKL393224:TKL393225 TAP393224:TAP393225 SQT393224:SQT393225 SGX393224:SGX393225 RXB393224:RXB393225 RNF393224:RNF393225 RDJ393224:RDJ393225 QTN393224:QTN393225 QJR393224:QJR393225 PZV393224:PZV393225 PPZ393224:PPZ393225 PGD393224:PGD393225 OWH393224:OWH393225 OML393224:OML393225 OCP393224:OCP393225 NST393224:NST393225 NIX393224:NIX393225 MZB393224:MZB393225 MPF393224:MPF393225 MFJ393224:MFJ393225 LVN393224:LVN393225 LLR393224:LLR393225 LBV393224:LBV393225 KRZ393224:KRZ393225 KID393224:KID393225 JYH393224:JYH393225 JOL393224:JOL393225 JEP393224:JEP393225 IUT393224:IUT393225 IKX393224:IKX393225 IBB393224:IBB393225 HRF393224:HRF393225 HHJ393224:HHJ393225 GXN393224:GXN393225 GNR393224:GNR393225 GDV393224:GDV393225 FTZ393224:FTZ393225 FKD393224:FKD393225 FAH393224:FAH393225 EQL393224:EQL393225 EGP393224:EGP393225 DWT393224:DWT393225 DMX393224:DMX393225 DDB393224:DDB393225 CTF393224:CTF393225 CJJ393224:CJJ393225 BZN393224:BZN393225 BPR393224:BPR393225 BFV393224:BFV393225 AVZ393224:AVZ393225 AMD393224:AMD393225 ACH393224:ACH393225 SL393224:SL393225 IP393224:IP393225 WVB327688:WVB327689 WLF327688:WLF327689 WBJ327688:WBJ327689 VRN327688:VRN327689 VHR327688:VHR327689 UXV327688:UXV327689 UNZ327688:UNZ327689 UED327688:UED327689 TUH327688:TUH327689 TKL327688:TKL327689 TAP327688:TAP327689 SQT327688:SQT327689 SGX327688:SGX327689 RXB327688:RXB327689 RNF327688:RNF327689 RDJ327688:RDJ327689 QTN327688:QTN327689 QJR327688:QJR327689 PZV327688:PZV327689 PPZ327688:PPZ327689 PGD327688:PGD327689 OWH327688:OWH327689 OML327688:OML327689 OCP327688:OCP327689 NST327688:NST327689 NIX327688:NIX327689 MZB327688:MZB327689 MPF327688:MPF327689 MFJ327688:MFJ327689 LVN327688:LVN327689 LLR327688:LLR327689 LBV327688:LBV327689 KRZ327688:KRZ327689 KID327688:KID327689 JYH327688:JYH327689 JOL327688:JOL327689 JEP327688:JEP327689 IUT327688:IUT327689 IKX327688:IKX327689 IBB327688:IBB327689 HRF327688:HRF327689 HHJ327688:HHJ327689 GXN327688:GXN327689 GNR327688:GNR327689 GDV327688:GDV327689 FTZ327688:FTZ327689 FKD327688:FKD327689 FAH327688:FAH327689 EQL327688:EQL327689 EGP327688:EGP327689 DWT327688:DWT327689 DMX327688:DMX327689 DDB327688:DDB327689 CTF327688:CTF327689 CJJ327688:CJJ327689 BZN327688:BZN327689 BPR327688:BPR327689 BFV327688:BFV327689 AVZ327688:AVZ327689 AMD327688:AMD327689 ACH327688:ACH327689 SL327688:SL327689 IP327688:IP327689 WVB262152:WVB262153 WLF262152:WLF262153 WBJ262152:WBJ262153 VRN262152:VRN262153 VHR262152:VHR262153 UXV262152:UXV262153 UNZ262152:UNZ262153 UED262152:UED262153 TUH262152:TUH262153 TKL262152:TKL262153 TAP262152:TAP262153 SQT262152:SQT262153 SGX262152:SGX262153 RXB262152:RXB262153 RNF262152:RNF262153 RDJ262152:RDJ262153 QTN262152:QTN262153 QJR262152:QJR262153 PZV262152:PZV262153 PPZ262152:PPZ262153 PGD262152:PGD262153 OWH262152:OWH262153 OML262152:OML262153 OCP262152:OCP262153 NST262152:NST262153 NIX262152:NIX262153 MZB262152:MZB262153 MPF262152:MPF262153 MFJ262152:MFJ262153 LVN262152:LVN262153 LLR262152:LLR262153 LBV262152:LBV262153 KRZ262152:KRZ262153 KID262152:KID262153 JYH262152:JYH262153 JOL262152:JOL262153 JEP262152:JEP262153 IUT262152:IUT262153 IKX262152:IKX262153 IBB262152:IBB262153 HRF262152:HRF262153 HHJ262152:HHJ262153 GXN262152:GXN262153 GNR262152:GNR262153 GDV262152:GDV262153 FTZ262152:FTZ262153 FKD262152:FKD262153 FAH262152:FAH262153 EQL262152:EQL262153 EGP262152:EGP262153 DWT262152:DWT262153 DMX262152:DMX262153 DDB262152:DDB262153 CTF262152:CTF262153 CJJ262152:CJJ262153 BZN262152:BZN262153 BPR262152:BPR262153 BFV262152:BFV262153 AVZ262152:AVZ262153 AMD262152:AMD262153 ACH262152:ACH262153 SL262152:SL262153 IP262152:IP262153 WVB196616:WVB196617 WLF196616:WLF196617 WBJ196616:WBJ196617 VRN196616:VRN196617 VHR196616:VHR196617 UXV196616:UXV196617 UNZ196616:UNZ196617 UED196616:UED196617 TUH196616:TUH196617 TKL196616:TKL196617 TAP196616:TAP196617 SQT196616:SQT196617 SGX196616:SGX196617 RXB196616:RXB196617 RNF196616:RNF196617 RDJ196616:RDJ196617 QTN196616:QTN196617 QJR196616:QJR196617 PZV196616:PZV196617 PPZ196616:PPZ196617 PGD196616:PGD196617 OWH196616:OWH196617 OML196616:OML196617 OCP196616:OCP196617 NST196616:NST196617 NIX196616:NIX196617 MZB196616:MZB196617 MPF196616:MPF196617 MFJ196616:MFJ196617 LVN196616:LVN196617 LLR196616:LLR196617 LBV196616:LBV196617 KRZ196616:KRZ196617 KID196616:KID196617 JYH196616:JYH196617 JOL196616:JOL196617 JEP196616:JEP196617 IUT196616:IUT196617 IKX196616:IKX196617 IBB196616:IBB196617 HRF196616:HRF196617 HHJ196616:HHJ196617 GXN196616:GXN196617 GNR196616:GNR196617 GDV196616:GDV196617 FTZ196616:FTZ196617 FKD196616:FKD196617 FAH196616:FAH196617 EQL196616:EQL196617 EGP196616:EGP196617 DWT196616:DWT196617 DMX196616:DMX196617 DDB196616:DDB196617 CTF196616:CTF196617 CJJ196616:CJJ196617 BZN196616:BZN196617 BPR196616:BPR196617 BFV196616:BFV196617 AVZ196616:AVZ196617 AMD196616:AMD196617 ACH196616:ACH196617 SL196616:SL196617 IP196616:IP196617 WVB131080:WVB131081 WLF131080:WLF131081 WBJ131080:WBJ131081 VRN131080:VRN131081 VHR131080:VHR131081 UXV131080:UXV131081 UNZ131080:UNZ131081 UED131080:UED131081 TUH131080:TUH131081 TKL131080:TKL131081 TAP131080:TAP131081 SQT131080:SQT131081 SGX131080:SGX131081 RXB131080:RXB131081 RNF131080:RNF131081 RDJ131080:RDJ131081 QTN131080:QTN131081 QJR131080:QJR131081 PZV131080:PZV131081 PPZ131080:PPZ131081 PGD131080:PGD131081 OWH131080:OWH131081 OML131080:OML131081 OCP131080:OCP131081 NST131080:NST131081 NIX131080:NIX131081 MZB131080:MZB131081 MPF131080:MPF131081 MFJ131080:MFJ131081 LVN131080:LVN131081 LLR131080:LLR131081 LBV131080:LBV131081 KRZ131080:KRZ131081 KID131080:KID131081 JYH131080:JYH131081 JOL131080:JOL131081 JEP131080:JEP131081 IUT131080:IUT131081 IKX131080:IKX131081 IBB131080:IBB131081 HRF131080:HRF131081 HHJ131080:HHJ131081 GXN131080:GXN131081 GNR131080:GNR131081 GDV131080:GDV131081 FTZ131080:FTZ131081 FKD131080:FKD131081 FAH131080:FAH131081 EQL131080:EQL131081 EGP131080:EGP131081 DWT131080:DWT131081 DMX131080:DMX131081 DDB131080:DDB131081 CTF131080:CTF131081 CJJ131080:CJJ131081 BZN131080:BZN131081 BPR131080:BPR131081 BFV131080:BFV131081 AVZ131080:AVZ131081 AMD131080:AMD131081 ACH131080:ACH131081 SL131080:SL131081 IP131080:IP131081 WVB65544:WVB65545 WLF65544:WLF65545 WBJ65544:WBJ65545 VRN65544:VRN65545 VHR65544:VHR65545 UXV65544:UXV65545 UNZ65544:UNZ65545 UED65544:UED65545 TUH65544:TUH65545 TKL65544:TKL65545 TAP65544:TAP65545 SQT65544:SQT65545 SGX65544:SGX65545 RXB65544:RXB65545 RNF65544:RNF65545 RDJ65544:RDJ65545 QTN65544:QTN65545 QJR65544:QJR65545 PZV65544:PZV65545 PPZ65544:PPZ65545 PGD65544:PGD65545 OWH65544:OWH65545 OML65544:OML65545 OCP65544:OCP65545 NST65544:NST65545 NIX65544:NIX65545 MZB65544:MZB65545 MPF65544:MPF65545 MFJ65544:MFJ65545 LVN65544:LVN65545 LLR65544:LLR65545 LBV65544:LBV65545 KRZ65544:KRZ65545 KID65544:KID65545 JYH65544:JYH65545 JOL65544:JOL65545 JEP65544:JEP65545 IUT65544:IUT65545 IKX65544:IKX65545 IBB65544:IBB65545 HRF65544:HRF65545 HHJ65544:HHJ65545 GXN65544:GXN65545 GNR65544:GNR65545 GDV65544:GDV65545 FTZ65544:FTZ65545 FKD65544:FKD65545 FAH65544:FAH65545 EQL65544:EQL65545 EGP65544:EGP65545 DWT65544:DWT65545 DMX65544:DMX65545 DDB65544:DDB65545 CTF65544:CTF65545 CJJ65544:CJJ65545 BZN65544:BZN65545 BPR65544:BPR65545 BFV65544:BFV65545 AVZ65544:AVZ65545 AMD65544:AMD65545 ACH65544:ACH65545 SL65544:SL65545 IP65544:IP65545 WVB983052:WVB983053 WLF983052:WLF983053 WBJ983052:WBJ983053 VRN983052:VRN983053 VHR983052:VHR983053 UXV983052:UXV983053 UNZ983052:UNZ983053 UED983052:UED983053 TUH983052:TUH983053 TKL983052:TKL983053 TAP983052:TAP983053 SQT983052:SQT983053 SGX983052:SGX983053 RXB983052:RXB983053 RNF983052:RNF983053 RDJ983052:RDJ983053 QTN983052:QTN983053 QJR983052:QJR983053 PZV983052:PZV983053 PPZ983052:PPZ983053 PGD983052:PGD983053 OWH983052:OWH983053 OML983052:OML983053 OCP983052:OCP983053 NST983052:NST983053 NIX983052:NIX983053 MZB983052:MZB983053 MPF983052:MPF983053 MFJ983052:MFJ983053 LVN983052:LVN983053 LLR983052:LLR983053 LBV983052:LBV983053 KRZ983052:KRZ983053 KID983052:KID983053 JYH983052:JYH983053 JOL983052:JOL983053 JEP983052:JEP983053 IUT983052:IUT983053 IKX983052:IKX983053 IBB983052:IBB983053 HRF983052:HRF983053 HHJ983052:HHJ983053 GXN983052:GXN983053 GNR983052:GNR983053 GDV983052:GDV983053 FTZ983052:FTZ983053 FKD983052:FKD983053 FAH983052:FAH983053 EQL983052:EQL983053 EGP983052:EGP983053 DWT983052:DWT983053 DMX983052:DMX983053 DDB983052:DDB983053 CTF983052:CTF983053 CJJ983052:CJJ983053 BZN983052:BZN983053 BPR983052:BPR983053 BFV983052:BFV983053 AVZ983052:AVZ983053 AMD983052:AMD983053 ACH983052:ACH983053 SL983052:SL983053 IP983052:IP983053 WVB917516:WVB917517 WLF917516:WLF917517 WBJ917516:WBJ917517 VRN917516:VRN917517 VHR917516:VHR917517 UXV917516:UXV917517 UNZ917516:UNZ917517 UED917516:UED917517 TUH917516:TUH917517 TKL917516:TKL917517 TAP917516:TAP917517 SQT917516:SQT917517 SGX917516:SGX917517 RXB917516:RXB917517 RNF917516:RNF917517 RDJ917516:RDJ917517 QTN917516:QTN917517 QJR917516:QJR917517 PZV917516:PZV917517 PPZ917516:PPZ917517 PGD917516:PGD917517 OWH917516:OWH917517 OML917516:OML917517 OCP917516:OCP917517 NST917516:NST917517 NIX917516:NIX917517 MZB917516:MZB917517 MPF917516:MPF917517 MFJ917516:MFJ917517 LVN917516:LVN917517 LLR917516:LLR917517 LBV917516:LBV917517 KRZ917516:KRZ917517 KID917516:KID917517 JYH917516:JYH917517 JOL917516:JOL917517 JEP917516:JEP917517 IUT917516:IUT917517 IKX917516:IKX917517 IBB917516:IBB917517 HRF917516:HRF917517 HHJ917516:HHJ917517 GXN917516:GXN917517 GNR917516:GNR917517 GDV917516:GDV917517 FTZ917516:FTZ917517 FKD917516:FKD917517 FAH917516:FAH917517 EQL917516:EQL917517 EGP917516:EGP917517 DWT917516:DWT917517 DMX917516:DMX917517 DDB917516:DDB917517 CTF917516:CTF917517 CJJ917516:CJJ917517 BZN917516:BZN917517 BPR917516:BPR917517 BFV917516:BFV917517 AVZ917516:AVZ917517 AMD917516:AMD917517 ACH917516:ACH917517 SL917516:SL917517 IP917516:IP917517 WVB851980:WVB851981 WLF851980:WLF851981 WBJ851980:WBJ851981 VRN851980:VRN851981 VHR851980:VHR851981 UXV851980:UXV851981 UNZ851980:UNZ851981 UED851980:UED851981 TUH851980:TUH851981 TKL851980:TKL851981 TAP851980:TAP851981 SQT851980:SQT851981 SGX851980:SGX851981 RXB851980:RXB851981 RNF851980:RNF851981 RDJ851980:RDJ851981 QTN851980:QTN851981 QJR851980:QJR851981 PZV851980:PZV851981 PPZ851980:PPZ851981 PGD851980:PGD851981 OWH851980:OWH851981 OML851980:OML851981 OCP851980:OCP851981 NST851980:NST851981 NIX851980:NIX851981 MZB851980:MZB851981 MPF851980:MPF851981 MFJ851980:MFJ851981 LVN851980:LVN851981 LLR851980:LLR851981 LBV851980:LBV851981 KRZ851980:KRZ851981 KID851980:KID851981 JYH851980:JYH851981 JOL851980:JOL851981 JEP851980:JEP851981 IUT851980:IUT851981 IKX851980:IKX851981 IBB851980:IBB851981 HRF851980:HRF851981 HHJ851980:HHJ851981 GXN851980:GXN851981 GNR851980:GNR851981 GDV851980:GDV851981 FTZ851980:FTZ851981 FKD851980:FKD851981 FAH851980:FAH851981 EQL851980:EQL851981 EGP851980:EGP851981 DWT851980:DWT851981 DMX851980:DMX851981 DDB851980:DDB851981 CTF851980:CTF851981 CJJ851980:CJJ851981 BZN851980:BZN851981 BPR851980:BPR851981 BFV851980:BFV851981 AVZ851980:AVZ851981 AMD851980:AMD851981 ACH851980:ACH851981 SL851980:SL851981 IP851980:IP851981 WVB786444:WVB786445 WLF786444:WLF786445 WBJ786444:WBJ786445 VRN786444:VRN786445 VHR786444:VHR786445 UXV786444:UXV786445 UNZ786444:UNZ786445 UED786444:UED786445 TUH786444:TUH786445 TKL786444:TKL786445 TAP786444:TAP786445 SQT786444:SQT786445 SGX786444:SGX786445 RXB786444:RXB786445 RNF786444:RNF786445 RDJ786444:RDJ786445 QTN786444:QTN786445 QJR786444:QJR786445 PZV786444:PZV786445 PPZ786444:PPZ786445 PGD786444:PGD786445 OWH786444:OWH786445 OML786444:OML786445 OCP786444:OCP786445 NST786444:NST786445 NIX786444:NIX786445 MZB786444:MZB786445 MPF786444:MPF786445 MFJ786444:MFJ786445 LVN786444:LVN786445 LLR786444:LLR786445 LBV786444:LBV786445 KRZ786444:KRZ786445 KID786444:KID786445 JYH786444:JYH786445 JOL786444:JOL786445 JEP786444:JEP786445 IUT786444:IUT786445 IKX786444:IKX786445 IBB786444:IBB786445 HRF786444:HRF786445 HHJ786444:HHJ786445 GXN786444:GXN786445 GNR786444:GNR786445 GDV786444:GDV786445 FTZ786444:FTZ786445 FKD786444:FKD786445 FAH786444:FAH786445 EQL786444:EQL786445 EGP786444:EGP786445 DWT786444:DWT786445 DMX786444:DMX786445 DDB786444:DDB786445 CTF786444:CTF786445 CJJ786444:CJJ786445 BZN786444:BZN786445 BPR786444:BPR786445 BFV786444:BFV786445 AVZ786444:AVZ786445 AMD786444:AMD786445 ACH786444:ACH786445 SL786444:SL786445 IP786444:IP786445 WVB720908:WVB720909 WLF720908:WLF720909 WBJ720908:WBJ720909 VRN720908:VRN720909 VHR720908:VHR720909 UXV720908:UXV720909 UNZ720908:UNZ720909 UED720908:UED720909 TUH720908:TUH720909 TKL720908:TKL720909 TAP720908:TAP720909 SQT720908:SQT720909 SGX720908:SGX720909 RXB720908:RXB720909 RNF720908:RNF720909 RDJ720908:RDJ720909 QTN720908:QTN720909 QJR720908:QJR720909 PZV720908:PZV720909 PPZ720908:PPZ720909 PGD720908:PGD720909 OWH720908:OWH720909 OML720908:OML720909 OCP720908:OCP720909 NST720908:NST720909 NIX720908:NIX720909 MZB720908:MZB720909 MPF720908:MPF720909 MFJ720908:MFJ720909 LVN720908:LVN720909 LLR720908:LLR720909 LBV720908:LBV720909 KRZ720908:KRZ720909 KID720908:KID720909 JYH720908:JYH720909 JOL720908:JOL720909 JEP720908:JEP720909 IUT720908:IUT720909 IKX720908:IKX720909 IBB720908:IBB720909 HRF720908:HRF720909 HHJ720908:HHJ720909 GXN720908:GXN720909 GNR720908:GNR720909 GDV720908:GDV720909 FTZ720908:FTZ720909 FKD720908:FKD720909 FAH720908:FAH720909 EQL720908:EQL720909 EGP720908:EGP720909 DWT720908:DWT720909 DMX720908:DMX720909 DDB720908:DDB720909 CTF720908:CTF720909 CJJ720908:CJJ720909 BZN720908:BZN720909 BPR720908:BPR720909 BFV720908:BFV720909 AVZ720908:AVZ720909 AMD720908:AMD720909 ACH720908:ACH720909 SL720908:SL720909 IP720908:IP720909 WVB655372:WVB655373 WLF655372:WLF655373 WBJ655372:WBJ655373 VRN655372:VRN655373 VHR655372:VHR655373 UXV655372:UXV655373 UNZ655372:UNZ655373 UED655372:UED655373 TUH655372:TUH655373 TKL655372:TKL655373 TAP655372:TAP655373 SQT655372:SQT655373 SGX655372:SGX655373 RXB655372:RXB655373 RNF655372:RNF655373 RDJ655372:RDJ655373 QTN655372:QTN655373 QJR655372:QJR655373 PZV655372:PZV655373 PPZ655372:PPZ655373 PGD655372:PGD655373 OWH655372:OWH655373 OML655372:OML655373 OCP655372:OCP655373 NST655372:NST655373 NIX655372:NIX655373 MZB655372:MZB655373 MPF655372:MPF655373 MFJ655372:MFJ655373 LVN655372:LVN655373 LLR655372:LLR655373 LBV655372:LBV655373 KRZ655372:KRZ655373 KID655372:KID655373 JYH655372:JYH655373 JOL655372:JOL655373 JEP655372:JEP655373 IUT655372:IUT655373 IKX655372:IKX655373 IBB655372:IBB655373 HRF655372:HRF655373 HHJ655372:HHJ655373 GXN655372:GXN655373 GNR655372:GNR655373 GDV655372:GDV655373 FTZ655372:FTZ655373 FKD655372:FKD655373 FAH655372:FAH655373 EQL655372:EQL655373 EGP655372:EGP655373 DWT655372:DWT655373 DMX655372:DMX655373 DDB655372:DDB655373 CTF655372:CTF655373 CJJ655372:CJJ655373 BZN655372:BZN655373 BPR655372:BPR655373 BFV655372:BFV655373 AVZ655372:AVZ655373 AMD655372:AMD655373 ACH655372:ACH655373 SL655372:SL655373 IP655372:IP655373 WVB589836:WVB589837 WLF589836:WLF589837 WBJ589836:WBJ589837 VRN589836:VRN589837 VHR589836:VHR589837 UXV589836:UXV589837 UNZ589836:UNZ589837 UED589836:UED589837 TUH589836:TUH589837 TKL589836:TKL589837 TAP589836:TAP589837 SQT589836:SQT589837 SGX589836:SGX589837 RXB589836:RXB589837 RNF589836:RNF589837 RDJ589836:RDJ589837 QTN589836:QTN589837 QJR589836:QJR589837 PZV589836:PZV589837 PPZ589836:PPZ589837 PGD589836:PGD589837 OWH589836:OWH589837 OML589836:OML589837 OCP589836:OCP589837 NST589836:NST589837 NIX589836:NIX589837 MZB589836:MZB589837 MPF589836:MPF589837 MFJ589836:MFJ589837 LVN589836:LVN589837 LLR589836:LLR589837 LBV589836:LBV589837 KRZ589836:KRZ589837 KID589836:KID589837 JYH589836:JYH589837 JOL589836:JOL589837 JEP589836:JEP589837 IUT589836:IUT589837 IKX589836:IKX589837 IBB589836:IBB589837 HRF589836:HRF589837 HHJ589836:HHJ589837 GXN589836:GXN589837 GNR589836:GNR589837 GDV589836:GDV589837 FTZ589836:FTZ589837 FKD589836:FKD589837 FAH589836:FAH589837 EQL589836:EQL589837 EGP589836:EGP589837 DWT589836:DWT589837 DMX589836:DMX589837 DDB589836:DDB589837 CTF589836:CTF589837 CJJ589836:CJJ589837 BZN589836:BZN589837 BPR589836:BPR589837 BFV589836:BFV589837 AVZ589836:AVZ589837 AMD589836:AMD589837 ACH589836:ACH589837 SL589836:SL589837 IP589836:IP589837 WVB524300:WVB524301 WLF524300:WLF524301 WBJ524300:WBJ524301 VRN524300:VRN524301 VHR524300:VHR524301 UXV524300:UXV524301 UNZ524300:UNZ524301 UED524300:UED524301 TUH524300:TUH524301 TKL524300:TKL524301 TAP524300:TAP524301 SQT524300:SQT524301 SGX524300:SGX524301 RXB524300:RXB524301 RNF524300:RNF524301 RDJ524300:RDJ524301 QTN524300:QTN524301 QJR524300:QJR524301 PZV524300:PZV524301 PPZ524300:PPZ524301 PGD524300:PGD524301 OWH524300:OWH524301 OML524300:OML524301 OCP524300:OCP524301 NST524300:NST524301 NIX524300:NIX524301 MZB524300:MZB524301 MPF524300:MPF524301 MFJ524300:MFJ524301 LVN524300:LVN524301 LLR524300:LLR524301 LBV524300:LBV524301 KRZ524300:KRZ524301 KID524300:KID524301 JYH524300:JYH524301 JOL524300:JOL524301 JEP524300:JEP524301 IUT524300:IUT524301 IKX524300:IKX524301 IBB524300:IBB524301 HRF524300:HRF524301 HHJ524300:HHJ524301 GXN524300:GXN524301 GNR524300:GNR524301 GDV524300:GDV524301 FTZ524300:FTZ524301 FKD524300:FKD524301 FAH524300:FAH524301 EQL524300:EQL524301 EGP524300:EGP524301 DWT524300:DWT524301 DMX524300:DMX524301 DDB524300:DDB524301 CTF524300:CTF524301 CJJ524300:CJJ524301 BZN524300:BZN524301 BPR524300:BPR524301 BFV524300:BFV524301 AVZ524300:AVZ524301 AMD524300:AMD524301 ACH524300:ACH524301 SL524300:SL524301 IP524300:IP524301 WVB458764:WVB458765 WLF458764:WLF458765 WBJ458764:WBJ458765 VRN458764:VRN458765 VHR458764:VHR458765 UXV458764:UXV458765 UNZ458764:UNZ458765 UED458764:UED458765 TUH458764:TUH458765 TKL458764:TKL458765 TAP458764:TAP458765 SQT458764:SQT458765 SGX458764:SGX458765 RXB458764:RXB458765 RNF458764:RNF458765 RDJ458764:RDJ458765 QTN458764:QTN458765 QJR458764:QJR458765 PZV458764:PZV458765 PPZ458764:PPZ458765 PGD458764:PGD458765 OWH458764:OWH458765 OML458764:OML458765 OCP458764:OCP458765 NST458764:NST458765 NIX458764:NIX458765 MZB458764:MZB458765 MPF458764:MPF458765 MFJ458764:MFJ458765 LVN458764:LVN458765 LLR458764:LLR458765 LBV458764:LBV458765 KRZ458764:KRZ458765 KID458764:KID458765 JYH458764:JYH458765 JOL458764:JOL458765 JEP458764:JEP458765 IUT458764:IUT458765 IKX458764:IKX458765 IBB458764:IBB458765 HRF458764:HRF458765 HHJ458764:HHJ458765 GXN458764:GXN458765 GNR458764:GNR458765 GDV458764:GDV458765 FTZ458764:FTZ458765 FKD458764:FKD458765 FAH458764:FAH458765 EQL458764:EQL458765 EGP458764:EGP458765 DWT458764:DWT458765 DMX458764:DMX458765 DDB458764:DDB458765 CTF458764:CTF458765 CJJ458764:CJJ458765 BZN458764:BZN458765 BPR458764:BPR458765 BFV458764:BFV458765 AVZ458764:AVZ458765 AMD458764:AMD458765 ACH458764:ACH458765 SL458764:SL458765 IP458764:IP458765 WVB393228:WVB393229 WLF393228:WLF393229 WBJ393228:WBJ393229 VRN393228:VRN393229 VHR393228:VHR393229 UXV393228:UXV393229 UNZ393228:UNZ393229 UED393228:UED393229 TUH393228:TUH393229 TKL393228:TKL393229 TAP393228:TAP393229 SQT393228:SQT393229 SGX393228:SGX393229 RXB393228:RXB393229 RNF393228:RNF393229 RDJ393228:RDJ393229 QTN393228:QTN393229 QJR393228:QJR393229 PZV393228:PZV393229 PPZ393228:PPZ393229 PGD393228:PGD393229 OWH393228:OWH393229 OML393228:OML393229 OCP393228:OCP393229 NST393228:NST393229 NIX393228:NIX393229 MZB393228:MZB393229 MPF393228:MPF393229 MFJ393228:MFJ393229 LVN393228:LVN393229 LLR393228:LLR393229 LBV393228:LBV393229 KRZ393228:KRZ393229 KID393228:KID393229 JYH393228:JYH393229 JOL393228:JOL393229 JEP393228:JEP393229 IUT393228:IUT393229 IKX393228:IKX393229 IBB393228:IBB393229 HRF393228:HRF393229 HHJ393228:HHJ393229 GXN393228:GXN393229 GNR393228:GNR393229 GDV393228:GDV393229 FTZ393228:FTZ393229 FKD393228:FKD393229 FAH393228:FAH393229 EQL393228:EQL393229 EGP393228:EGP393229 DWT393228:DWT393229 DMX393228:DMX393229 DDB393228:DDB393229 CTF393228:CTF393229 CJJ393228:CJJ393229 BZN393228:BZN393229 BPR393228:BPR393229 BFV393228:BFV393229 AVZ393228:AVZ393229 AMD393228:AMD393229 ACH393228:ACH393229 SL393228:SL393229 IP393228:IP393229 WVB327692:WVB327693 WLF327692:WLF327693 WBJ327692:WBJ327693 VRN327692:VRN327693 VHR327692:VHR327693 UXV327692:UXV327693 UNZ327692:UNZ327693 UED327692:UED327693 TUH327692:TUH327693 TKL327692:TKL327693 TAP327692:TAP327693 SQT327692:SQT327693 SGX327692:SGX327693 RXB327692:RXB327693 RNF327692:RNF327693 RDJ327692:RDJ327693 QTN327692:QTN327693 QJR327692:QJR327693 PZV327692:PZV327693 PPZ327692:PPZ327693 PGD327692:PGD327693 OWH327692:OWH327693 OML327692:OML327693 OCP327692:OCP327693 NST327692:NST327693 NIX327692:NIX327693 MZB327692:MZB327693 MPF327692:MPF327693 MFJ327692:MFJ327693 LVN327692:LVN327693 LLR327692:LLR327693 LBV327692:LBV327693 KRZ327692:KRZ327693 KID327692:KID327693 JYH327692:JYH327693 JOL327692:JOL327693 JEP327692:JEP327693 IUT327692:IUT327693 IKX327692:IKX327693 IBB327692:IBB327693 HRF327692:HRF327693 HHJ327692:HHJ327693 GXN327692:GXN327693 GNR327692:GNR327693 GDV327692:GDV327693 FTZ327692:FTZ327693 FKD327692:FKD327693 FAH327692:FAH327693 EQL327692:EQL327693 EGP327692:EGP327693 DWT327692:DWT327693 DMX327692:DMX327693 DDB327692:DDB327693 CTF327692:CTF327693 CJJ327692:CJJ327693 BZN327692:BZN327693 BPR327692:BPR327693 BFV327692:BFV327693 AVZ327692:AVZ327693 AMD327692:AMD327693 ACH327692:ACH327693 SL327692:SL327693 IP327692:IP327693 WVB262156:WVB262157 WLF262156:WLF262157 WBJ262156:WBJ262157 VRN262156:VRN262157 VHR262156:VHR262157 UXV262156:UXV262157 UNZ262156:UNZ262157 UED262156:UED262157 TUH262156:TUH262157 TKL262156:TKL262157 TAP262156:TAP262157 SQT262156:SQT262157 SGX262156:SGX262157 RXB262156:RXB262157 RNF262156:RNF262157 RDJ262156:RDJ262157 QTN262156:QTN262157 QJR262156:QJR262157 PZV262156:PZV262157 PPZ262156:PPZ262157 PGD262156:PGD262157 OWH262156:OWH262157 OML262156:OML262157 OCP262156:OCP262157 NST262156:NST262157 NIX262156:NIX262157 MZB262156:MZB262157 MPF262156:MPF262157 MFJ262156:MFJ262157 LVN262156:LVN262157 LLR262156:LLR262157 LBV262156:LBV262157 KRZ262156:KRZ262157 KID262156:KID262157 JYH262156:JYH262157 JOL262156:JOL262157 JEP262156:JEP262157 IUT262156:IUT262157 IKX262156:IKX262157 IBB262156:IBB262157 HRF262156:HRF262157 HHJ262156:HHJ262157 GXN262156:GXN262157 GNR262156:GNR262157 GDV262156:GDV262157 FTZ262156:FTZ262157 FKD262156:FKD262157 FAH262156:FAH262157 EQL262156:EQL262157 EGP262156:EGP262157 DWT262156:DWT262157 DMX262156:DMX262157 DDB262156:DDB262157 CTF262156:CTF262157 CJJ262156:CJJ262157 BZN262156:BZN262157 BPR262156:BPR262157 BFV262156:BFV262157 AVZ262156:AVZ262157 AMD262156:AMD262157 ACH262156:ACH262157 SL262156:SL262157 IP262156:IP262157 WVB196620:WVB196621 WLF196620:WLF196621 WBJ196620:WBJ196621 VRN196620:VRN196621 VHR196620:VHR196621 UXV196620:UXV196621 UNZ196620:UNZ196621 UED196620:UED196621 TUH196620:TUH196621 TKL196620:TKL196621 TAP196620:TAP196621 SQT196620:SQT196621 SGX196620:SGX196621 RXB196620:RXB196621 RNF196620:RNF196621 RDJ196620:RDJ196621 QTN196620:QTN196621 QJR196620:QJR196621 PZV196620:PZV196621 PPZ196620:PPZ196621 PGD196620:PGD196621 OWH196620:OWH196621 OML196620:OML196621 OCP196620:OCP196621 NST196620:NST196621 NIX196620:NIX196621 MZB196620:MZB196621 MPF196620:MPF196621 MFJ196620:MFJ196621 LVN196620:LVN196621 LLR196620:LLR196621 LBV196620:LBV196621 KRZ196620:KRZ196621 KID196620:KID196621 JYH196620:JYH196621 JOL196620:JOL196621 JEP196620:JEP196621 IUT196620:IUT196621 IKX196620:IKX196621 IBB196620:IBB196621 HRF196620:HRF196621 HHJ196620:HHJ196621 GXN196620:GXN196621 GNR196620:GNR196621 GDV196620:GDV196621 FTZ196620:FTZ196621 FKD196620:FKD196621 FAH196620:FAH196621 EQL196620:EQL196621 EGP196620:EGP196621 DWT196620:DWT196621 DMX196620:DMX196621 DDB196620:DDB196621 CTF196620:CTF196621 CJJ196620:CJJ196621 BZN196620:BZN196621 BPR196620:BPR196621 BFV196620:BFV196621 AVZ196620:AVZ196621 AMD196620:AMD196621 ACH196620:ACH196621 SL196620:SL196621 IP196620:IP196621 WVB131084:WVB131085 WLF131084:WLF131085 WBJ131084:WBJ131085 VRN131084:VRN131085 VHR131084:VHR131085 UXV131084:UXV131085 UNZ131084:UNZ131085 UED131084:UED131085 TUH131084:TUH131085 TKL131084:TKL131085 TAP131084:TAP131085 SQT131084:SQT131085 SGX131084:SGX131085 RXB131084:RXB131085 RNF131084:RNF131085 RDJ131084:RDJ131085 QTN131084:QTN131085 QJR131084:QJR131085 PZV131084:PZV131085 PPZ131084:PPZ131085 PGD131084:PGD131085 OWH131084:OWH131085 OML131084:OML131085 OCP131084:OCP131085 NST131084:NST131085 NIX131084:NIX131085 MZB131084:MZB131085 MPF131084:MPF131085 MFJ131084:MFJ131085 LVN131084:LVN131085 LLR131084:LLR131085 LBV131084:LBV131085 KRZ131084:KRZ131085 KID131084:KID131085 JYH131084:JYH131085 JOL131084:JOL131085 JEP131084:JEP131085 IUT131084:IUT131085 IKX131084:IKX131085 IBB131084:IBB131085 HRF131084:HRF131085 HHJ131084:HHJ131085 GXN131084:GXN131085 GNR131084:GNR131085 GDV131084:GDV131085 FTZ131084:FTZ131085 FKD131084:FKD131085 FAH131084:FAH131085 EQL131084:EQL131085 EGP131084:EGP131085 DWT131084:DWT131085 DMX131084:DMX131085 DDB131084:DDB131085 CTF131084:CTF131085 CJJ131084:CJJ131085 BZN131084:BZN131085 BPR131084:BPR131085 BFV131084:BFV131085 AVZ131084:AVZ131085 AMD131084:AMD131085 ACH131084:ACH131085 SL131084:SL131085 IP131084:IP131085 WVB65548:WVB65549 WLF65548:WLF65549 WBJ65548:WBJ65549 VRN65548:VRN65549 VHR65548:VHR65549 UXV65548:UXV65549 UNZ65548:UNZ65549 UED65548:UED65549 TUH65548:TUH65549 TKL65548:TKL65549 TAP65548:TAP65549 SQT65548:SQT65549 SGX65548:SGX65549 RXB65548:RXB65549 RNF65548:RNF65549 RDJ65548:RDJ65549 QTN65548:QTN65549 QJR65548:QJR65549 PZV65548:PZV65549 PPZ65548:PPZ65549 PGD65548:PGD65549 OWH65548:OWH65549 OML65548:OML65549 OCP65548:OCP65549 NST65548:NST65549 NIX65548:NIX65549 MZB65548:MZB65549 MPF65548:MPF65549 MFJ65548:MFJ65549 LVN65548:LVN65549 LLR65548:LLR65549 LBV65548:LBV65549 KRZ65548:KRZ65549 KID65548:KID65549 JYH65548:JYH65549 JOL65548:JOL65549 JEP65548:JEP65549 IUT65548:IUT65549 IKX65548:IKX65549 IBB65548:IBB65549 HRF65548:HRF65549 HHJ65548:HHJ65549 GXN65548:GXN65549 GNR65548:GNR65549 GDV65548:GDV65549 FTZ65548:FTZ65549 FKD65548:FKD65549 FAH65548:FAH65549 EQL65548:EQL65549 EGP65548:EGP65549 DWT65548:DWT65549 DMX65548:DMX65549 DDB65548:DDB65549 CTF65548:CTF65549 CJJ65548:CJJ65549 BZN65548:BZN65549 BPR65548:BPR65549 BFV65548:BFV65549 AVZ65548:AVZ65549 AMD65548:AMD65549 ACH65548:ACH65549 SL65548:SL65549 IP65548:IP65549 WVB983031:WVB983046 WLF983031:WLF983046 WBJ983031:WBJ983046 VRN983031:VRN983046 VHR983031:VHR983046 UXV983031:UXV983046 UNZ983031:UNZ983046 UED983031:UED983046 TUH983031:TUH983046 TKL983031:TKL983046 TAP983031:TAP983046 SQT983031:SQT983046 SGX983031:SGX983046 RXB983031:RXB983046 RNF983031:RNF983046 RDJ983031:RDJ983046 QTN983031:QTN983046 QJR983031:QJR983046 PZV983031:PZV983046 PPZ983031:PPZ983046 PGD983031:PGD983046 OWH983031:OWH983046 OML983031:OML983046 OCP983031:OCP983046 NST983031:NST983046 NIX983031:NIX983046 MZB983031:MZB983046 MPF983031:MPF983046 MFJ983031:MFJ983046 LVN983031:LVN983046 LLR983031:LLR983046 LBV983031:LBV983046 KRZ983031:KRZ983046 KID983031:KID983046 JYH983031:JYH983046 JOL983031:JOL983046 JEP983031:JEP983046 IUT983031:IUT983046 IKX983031:IKX983046 IBB983031:IBB983046 HRF983031:HRF983046 HHJ983031:HHJ983046 GXN983031:GXN983046 GNR983031:GNR983046 GDV983031:GDV983046 FTZ983031:FTZ983046 FKD983031:FKD983046 FAH983031:FAH983046 EQL983031:EQL983046 EGP983031:EGP983046 DWT983031:DWT983046 DMX983031:DMX983046 DDB983031:DDB983046 CTF983031:CTF983046 CJJ983031:CJJ983046 BZN983031:BZN983046 BPR983031:BPR983046 BFV983031:BFV983046 AVZ983031:AVZ983046 AMD983031:AMD983046 ACH983031:ACH983046 SL983031:SL983046 IP983031:IP983046 WVB917495:WVB917510 WLF917495:WLF917510 WBJ917495:WBJ917510 VRN917495:VRN917510 VHR917495:VHR917510 UXV917495:UXV917510 UNZ917495:UNZ917510 UED917495:UED917510 TUH917495:TUH917510 TKL917495:TKL917510 TAP917495:TAP917510 SQT917495:SQT917510 SGX917495:SGX917510 RXB917495:RXB917510 RNF917495:RNF917510 RDJ917495:RDJ917510 QTN917495:QTN917510 QJR917495:QJR917510 PZV917495:PZV917510 PPZ917495:PPZ917510 PGD917495:PGD917510 OWH917495:OWH917510 OML917495:OML917510 OCP917495:OCP917510 NST917495:NST917510 NIX917495:NIX917510 MZB917495:MZB917510 MPF917495:MPF917510 MFJ917495:MFJ917510 LVN917495:LVN917510 LLR917495:LLR917510 LBV917495:LBV917510 KRZ917495:KRZ917510 KID917495:KID917510 JYH917495:JYH917510 JOL917495:JOL917510 JEP917495:JEP917510 IUT917495:IUT917510 IKX917495:IKX917510 IBB917495:IBB917510 HRF917495:HRF917510 HHJ917495:HHJ917510 GXN917495:GXN917510 GNR917495:GNR917510 GDV917495:GDV917510 FTZ917495:FTZ917510 FKD917495:FKD917510 FAH917495:FAH917510 EQL917495:EQL917510 EGP917495:EGP917510 DWT917495:DWT917510 DMX917495:DMX917510 DDB917495:DDB917510 CTF917495:CTF917510 CJJ917495:CJJ917510 BZN917495:BZN917510 BPR917495:BPR917510 BFV917495:BFV917510 AVZ917495:AVZ917510 AMD917495:AMD917510 ACH917495:ACH917510 SL917495:SL917510 IP917495:IP917510 WVB851959:WVB851974 WLF851959:WLF851974 WBJ851959:WBJ851974 VRN851959:VRN851974 VHR851959:VHR851974 UXV851959:UXV851974 UNZ851959:UNZ851974 UED851959:UED851974 TUH851959:TUH851974 TKL851959:TKL851974 TAP851959:TAP851974 SQT851959:SQT851974 SGX851959:SGX851974 RXB851959:RXB851974 RNF851959:RNF851974 RDJ851959:RDJ851974 QTN851959:QTN851974 QJR851959:QJR851974 PZV851959:PZV851974 PPZ851959:PPZ851974 PGD851959:PGD851974 OWH851959:OWH851974 OML851959:OML851974 OCP851959:OCP851974 NST851959:NST851974 NIX851959:NIX851974 MZB851959:MZB851974 MPF851959:MPF851974 MFJ851959:MFJ851974 LVN851959:LVN851974 LLR851959:LLR851974 LBV851959:LBV851974 KRZ851959:KRZ851974 KID851959:KID851974 JYH851959:JYH851974 JOL851959:JOL851974 JEP851959:JEP851974 IUT851959:IUT851974 IKX851959:IKX851974 IBB851959:IBB851974 HRF851959:HRF851974 HHJ851959:HHJ851974 GXN851959:GXN851974 GNR851959:GNR851974 GDV851959:GDV851974 FTZ851959:FTZ851974 FKD851959:FKD851974 FAH851959:FAH851974 EQL851959:EQL851974 EGP851959:EGP851974 DWT851959:DWT851974 DMX851959:DMX851974 DDB851959:DDB851974 CTF851959:CTF851974 CJJ851959:CJJ851974 BZN851959:BZN851974 BPR851959:BPR851974 BFV851959:BFV851974 AVZ851959:AVZ851974 AMD851959:AMD851974 ACH851959:ACH851974 SL851959:SL851974 IP851959:IP851974 WVB786423:WVB786438 WLF786423:WLF786438 WBJ786423:WBJ786438 VRN786423:VRN786438 VHR786423:VHR786438 UXV786423:UXV786438 UNZ786423:UNZ786438 UED786423:UED786438 TUH786423:TUH786438 TKL786423:TKL786438 TAP786423:TAP786438 SQT786423:SQT786438 SGX786423:SGX786438 RXB786423:RXB786438 RNF786423:RNF786438 RDJ786423:RDJ786438 QTN786423:QTN786438 QJR786423:QJR786438 PZV786423:PZV786438 PPZ786423:PPZ786438 PGD786423:PGD786438 OWH786423:OWH786438 OML786423:OML786438 OCP786423:OCP786438 NST786423:NST786438 NIX786423:NIX786438 MZB786423:MZB786438 MPF786423:MPF786438 MFJ786423:MFJ786438 LVN786423:LVN786438 LLR786423:LLR786438 LBV786423:LBV786438 KRZ786423:KRZ786438 KID786423:KID786438 JYH786423:JYH786438 JOL786423:JOL786438 JEP786423:JEP786438 IUT786423:IUT786438 IKX786423:IKX786438 IBB786423:IBB786438 HRF786423:HRF786438 HHJ786423:HHJ786438 GXN786423:GXN786438 GNR786423:GNR786438 GDV786423:GDV786438 FTZ786423:FTZ786438 FKD786423:FKD786438 FAH786423:FAH786438 EQL786423:EQL786438 EGP786423:EGP786438 DWT786423:DWT786438 DMX786423:DMX786438 DDB786423:DDB786438 CTF786423:CTF786438 CJJ786423:CJJ786438 BZN786423:BZN786438 BPR786423:BPR786438 BFV786423:BFV786438 AVZ786423:AVZ786438 AMD786423:AMD786438 ACH786423:ACH786438 SL786423:SL786438 IP786423:IP786438 WVB720887:WVB720902 WLF720887:WLF720902 WBJ720887:WBJ720902 VRN720887:VRN720902 VHR720887:VHR720902 UXV720887:UXV720902 UNZ720887:UNZ720902 UED720887:UED720902 TUH720887:TUH720902 TKL720887:TKL720902 TAP720887:TAP720902 SQT720887:SQT720902 SGX720887:SGX720902 RXB720887:RXB720902 RNF720887:RNF720902 RDJ720887:RDJ720902 QTN720887:QTN720902 QJR720887:QJR720902 PZV720887:PZV720902 PPZ720887:PPZ720902 PGD720887:PGD720902 OWH720887:OWH720902 OML720887:OML720902 OCP720887:OCP720902 NST720887:NST720902 NIX720887:NIX720902 MZB720887:MZB720902 MPF720887:MPF720902 MFJ720887:MFJ720902 LVN720887:LVN720902 LLR720887:LLR720902 LBV720887:LBV720902 KRZ720887:KRZ720902 KID720887:KID720902 JYH720887:JYH720902 JOL720887:JOL720902 JEP720887:JEP720902 IUT720887:IUT720902 IKX720887:IKX720902 IBB720887:IBB720902 HRF720887:HRF720902 HHJ720887:HHJ720902 GXN720887:GXN720902 GNR720887:GNR720902 GDV720887:GDV720902 FTZ720887:FTZ720902 FKD720887:FKD720902 FAH720887:FAH720902 EQL720887:EQL720902 EGP720887:EGP720902 DWT720887:DWT720902 DMX720887:DMX720902 DDB720887:DDB720902 CTF720887:CTF720902 CJJ720887:CJJ720902 BZN720887:BZN720902 BPR720887:BPR720902 BFV720887:BFV720902 AVZ720887:AVZ720902 AMD720887:AMD720902 ACH720887:ACH720902 SL720887:SL720902 IP720887:IP720902 WVB655351:WVB655366 WLF655351:WLF655366 WBJ655351:WBJ655366 VRN655351:VRN655366 VHR655351:VHR655366 UXV655351:UXV655366 UNZ655351:UNZ655366 UED655351:UED655366 TUH655351:TUH655366 TKL655351:TKL655366 TAP655351:TAP655366 SQT655351:SQT655366 SGX655351:SGX655366 RXB655351:RXB655366 RNF655351:RNF655366 RDJ655351:RDJ655366 QTN655351:QTN655366 QJR655351:QJR655366 PZV655351:PZV655366 PPZ655351:PPZ655366 PGD655351:PGD655366 OWH655351:OWH655366 OML655351:OML655366 OCP655351:OCP655366 NST655351:NST655366 NIX655351:NIX655366 MZB655351:MZB655366 MPF655351:MPF655366 MFJ655351:MFJ655366 LVN655351:LVN655366 LLR655351:LLR655366 LBV655351:LBV655366 KRZ655351:KRZ655366 KID655351:KID655366 JYH655351:JYH655366 JOL655351:JOL655366 JEP655351:JEP655366 IUT655351:IUT655366 IKX655351:IKX655366 IBB655351:IBB655366 HRF655351:HRF655366 HHJ655351:HHJ655366 GXN655351:GXN655366 GNR655351:GNR655366 GDV655351:GDV655366 FTZ655351:FTZ655366 FKD655351:FKD655366 FAH655351:FAH655366 EQL655351:EQL655366 EGP655351:EGP655366 DWT655351:DWT655366 DMX655351:DMX655366 DDB655351:DDB655366 CTF655351:CTF655366 CJJ655351:CJJ655366 BZN655351:BZN655366 BPR655351:BPR655366 BFV655351:BFV655366 AVZ655351:AVZ655366 AMD655351:AMD655366 ACH655351:ACH655366 SL655351:SL655366 IP655351:IP655366 WVB589815:WVB589830 WLF589815:WLF589830 WBJ589815:WBJ589830 VRN589815:VRN589830 VHR589815:VHR589830 UXV589815:UXV589830 UNZ589815:UNZ589830 UED589815:UED589830 TUH589815:TUH589830 TKL589815:TKL589830 TAP589815:TAP589830 SQT589815:SQT589830 SGX589815:SGX589830 RXB589815:RXB589830 RNF589815:RNF589830 RDJ589815:RDJ589830 QTN589815:QTN589830 QJR589815:QJR589830 PZV589815:PZV589830 PPZ589815:PPZ589830 PGD589815:PGD589830 OWH589815:OWH589830 OML589815:OML589830 OCP589815:OCP589830 NST589815:NST589830 NIX589815:NIX589830 MZB589815:MZB589830 MPF589815:MPF589830 MFJ589815:MFJ589830 LVN589815:LVN589830 LLR589815:LLR589830 LBV589815:LBV589830 KRZ589815:KRZ589830 KID589815:KID589830 JYH589815:JYH589830 JOL589815:JOL589830 JEP589815:JEP589830 IUT589815:IUT589830 IKX589815:IKX589830 IBB589815:IBB589830 HRF589815:HRF589830 HHJ589815:HHJ589830 GXN589815:GXN589830 GNR589815:GNR589830 GDV589815:GDV589830 FTZ589815:FTZ589830 FKD589815:FKD589830 FAH589815:FAH589830 EQL589815:EQL589830 EGP589815:EGP589830 DWT589815:DWT589830 DMX589815:DMX589830 DDB589815:DDB589830 CTF589815:CTF589830 CJJ589815:CJJ589830 BZN589815:BZN589830 BPR589815:BPR589830 BFV589815:BFV589830 AVZ589815:AVZ589830 AMD589815:AMD589830 ACH589815:ACH589830 SL589815:SL589830 IP589815:IP589830 WVB524279:WVB524294 WLF524279:WLF524294 WBJ524279:WBJ524294 VRN524279:VRN524294 VHR524279:VHR524294 UXV524279:UXV524294 UNZ524279:UNZ524294 UED524279:UED524294 TUH524279:TUH524294 TKL524279:TKL524294 TAP524279:TAP524294 SQT524279:SQT524294 SGX524279:SGX524294 RXB524279:RXB524294 RNF524279:RNF524294 RDJ524279:RDJ524294 QTN524279:QTN524294 QJR524279:QJR524294 PZV524279:PZV524294 PPZ524279:PPZ524294 PGD524279:PGD524294 OWH524279:OWH524294 OML524279:OML524294 OCP524279:OCP524294 NST524279:NST524294 NIX524279:NIX524294 MZB524279:MZB524294 MPF524279:MPF524294 MFJ524279:MFJ524294 LVN524279:LVN524294 LLR524279:LLR524294 LBV524279:LBV524294 KRZ524279:KRZ524294 KID524279:KID524294 JYH524279:JYH524294 JOL524279:JOL524294 JEP524279:JEP524294 IUT524279:IUT524294 IKX524279:IKX524294 IBB524279:IBB524294 HRF524279:HRF524294 HHJ524279:HHJ524294 GXN524279:GXN524294 GNR524279:GNR524294 GDV524279:GDV524294 FTZ524279:FTZ524294 FKD524279:FKD524294 FAH524279:FAH524294 EQL524279:EQL524294 EGP524279:EGP524294 DWT524279:DWT524294 DMX524279:DMX524294 DDB524279:DDB524294 CTF524279:CTF524294 CJJ524279:CJJ524294 BZN524279:BZN524294 BPR524279:BPR524294 BFV524279:BFV524294 AVZ524279:AVZ524294 AMD524279:AMD524294 ACH524279:ACH524294 SL524279:SL524294 IP524279:IP524294 WVB458743:WVB458758 WLF458743:WLF458758 WBJ458743:WBJ458758 VRN458743:VRN458758 VHR458743:VHR458758 UXV458743:UXV458758 UNZ458743:UNZ458758 UED458743:UED458758 TUH458743:TUH458758 TKL458743:TKL458758 TAP458743:TAP458758 SQT458743:SQT458758 SGX458743:SGX458758 RXB458743:RXB458758 RNF458743:RNF458758 RDJ458743:RDJ458758 QTN458743:QTN458758 QJR458743:QJR458758 PZV458743:PZV458758 PPZ458743:PPZ458758 PGD458743:PGD458758 OWH458743:OWH458758 OML458743:OML458758 OCP458743:OCP458758 NST458743:NST458758 NIX458743:NIX458758 MZB458743:MZB458758 MPF458743:MPF458758 MFJ458743:MFJ458758 LVN458743:LVN458758 LLR458743:LLR458758 LBV458743:LBV458758 KRZ458743:KRZ458758 KID458743:KID458758 JYH458743:JYH458758 JOL458743:JOL458758 JEP458743:JEP458758 IUT458743:IUT458758 IKX458743:IKX458758 IBB458743:IBB458758 HRF458743:HRF458758 HHJ458743:HHJ458758 GXN458743:GXN458758 GNR458743:GNR458758 GDV458743:GDV458758 FTZ458743:FTZ458758 FKD458743:FKD458758 FAH458743:FAH458758 EQL458743:EQL458758 EGP458743:EGP458758 DWT458743:DWT458758 DMX458743:DMX458758 DDB458743:DDB458758 CTF458743:CTF458758 CJJ458743:CJJ458758 BZN458743:BZN458758 BPR458743:BPR458758 BFV458743:BFV458758 AVZ458743:AVZ458758 AMD458743:AMD458758 ACH458743:ACH458758 SL458743:SL458758 IP458743:IP458758 WVB393207:WVB393222 WLF393207:WLF393222 WBJ393207:WBJ393222 VRN393207:VRN393222 VHR393207:VHR393222 UXV393207:UXV393222 UNZ393207:UNZ393222 UED393207:UED393222 TUH393207:TUH393222 TKL393207:TKL393222 TAP393207:TAP393222 SQT393207:SQT393222 SGX393207:SGX393222 RXB393207:RXB393222 RNF393207:RNF393222 RDJ393207:RDJ393222 QTN393207:QTN393222 QJR393207:QJR393222 PZV393207:PZV393222 PPZ393207:PPZ393222 PGD393207:PGD393222 OWH393207:OWH393222 OML393207:OML393222 OCP393207:OCP393222 NST393207:NST393222 NIX393207:NIX393222 MZB393207:MZB393222 MPF393207:MPF393222 MFJ393207:MFJ393222 LVN393207:LVN393222 LLR393207:LLR393222 LBV393207:LBV393222 KRZ393207:KRZ393222 KID393207:KID393222 JYH393207:JYH393222 JOL393207:JOL393222 JEP393207:JEP393222 IUT393207:IUT393222 IKX393207:IKX393222 IBB393207:IBB393222 HRF393207:HRF393222 HHJ393207:HHJ393222 GXN393207:GXN393222 GNR393207:GNR393222 GDV393207:GDV393222 FTZ393207:FTZ393222 FKD393207:FKD393222 FAH393207:FAH393222 EQL393207:EQL393222 EGP393207:EGP393222 DWT393207:DWT393222 DMX393207:DMX393222 DDB393207:DDB393222 CTF393207:CTF393222 CJJ393207:CJJ393222 BZN393207:BZN393222 BPR393207:BPR393222 BFV393207:BFV393222 AVZ393207:AVZ393222 AMD393207:AMD393222 ACH393207:ACH393222 SL393207:SL393222 IP393207:IP393222 WVB327671:WVB327686 WLF327671:WLF327686 WBJ327671:WBJ327686 VRN327671:VRN327686 VHR327671:VHR327686 UXV327671:UXV327686 UNZ327671:UNZ327686 UED327671:UED327686 TUH327671:TUH327686 TKL327671:TKL327686 TAP327671:TAP327686 SQT327671:SQT327686 SGX327671:SGX327686 RXB327671:RXB327686 RNF327671:RNF327686 RDJ327671:RDJ327686 QTN327671:QTN327686 QJR327671:QJR327686 PZV327671:PZV327686 PPZ327671:PPZ327686 PGD327671:PGD327686 OWH327671:OWH327686 OML327671:OML327686 OCP327671:OCP327686 NST327671:NST327686 NIX327671:NIX327686 MZB327671:MZB327686 MPF327671:MPF327686 MFJ327671:MFJ327686 LVN327671:LVN327686 LLR327671:LLR327686 LBV327671:LBV327686 KRZ327671:KRZ327686 KID327671:KID327686 JYH327671:JYH327686 JOL327671:JOL327686 JEP327671:JEP327686 IUT327671:IUT327686 IKX327671:IKX327686 IBB327671:IBB327686 HRF327671:HRF327686 HHJ327671:HHJ327686 GXN327671:GXN327686 GNR327671:GNR327686 GDV327671:GDV327686 FTZ327671:FTZ327686 FKD327671:FKD327686 FAH327671:FAH327686 EQL327671:EQL327686 EGP327671:EGP327686 DWT327671:DWT327686 DMX327671:DMX327686 DDB327671:DDB327686 CTF327671:CTF327686 CJJ327671:CJJ327686 BZN327671:BZN327686 BPR327671:BPR327686 BFV327671:BFV327686 AVZ327671:AVZ327686 AMD327671:AMD327686 ACH327671:ACH327686 SL327671:SL327686 IP327671:IP327686 WVB262135:WVB262150 WLF262135:WLF262150 WBJ262135:WBJ262150 VRN262135:VRN262150 VHR262135:VHR262150 UXV262135:UXV262150 UNZ262135:UNZ262150 UED262135:UED262150 TUH262135:TUH262150 TKL262135:TKL262150 TAP262135:TAP262150 SQT262135:SQT262150 SGX262135:SGX262150 RXB262135:RXB262150 RNF262135:RNF262150 RDJ262135:RDJ262150 QTN262135:QTN262150 QJR262135:QJR262150 PZV262135:PZV262150 PPZ262135:PPZ262150 PGD262135:PGD262150 OWH262135:OWH262150 OML262135:OML262150 OCP262135:OCP262150 NST262135:NST262150 NIX262135:NIX262150 MZB262135:MZB262150 MPF262135:MPF262150 MFJ262135:MFJ262150 LVN262135:LVN262150 LLR262135:LLR262150 LBV262135:LBV262150 KRZ262135:KRZ262150 KID262135:KID262150 JYH262135:JYH262150 JOL262135:JOL262150 JEP262135:JEP262150 IUT262135:IUT262150 IKX262135:IKX262150 IBB262135:IBB262150 HRF262135:HRF262150 HHJ262135:HHJ262150 GXN262135:GXN262150 GNR262135:GNR262150 GDV262135:GDV262150 FTZ262135:FTZ262150 FKD262135:FKD262150 FAH262135:FAH262150 EQL262135:EQL262150 EGP262135:EGP262150 DWT262135:DWT262150 DMX262135:DMX262150 DDB262135:DDB262150 CTF262135:CTF262150 CJJ262135:CJJ262150 BZN262135:BZN262150 BPR262135:BPR262150 BFV262135:BFV262150 AVZ262135:AVZ262150 AMD262135:AMD262150 ACH262135:ACH262150 SL262135:SL262150 IP262135:IP262150 WVB196599:WVB196614 WLF196599:WLF196614 WBJ196599:WBJ196614 VRN196599:VRN196614 VHR196599:VHR196614 UXV196599:UXV196614 UNZ196599:UNZ196614 UED196599:UED196614 TUH196599:TUH196614 TKL196599:TKL196614 TAP196599:TAP196614 SQT196599:SQT196614 SGX196599:SGX196614 RXB196599:RXB196614 RNF196599:RNF196614 RDJ196599:RDJ196614 QTN196599:QTN196614 QJR196599:QJR196614 PZV196599:PZV196614 PPZ196599:PPZ196614 PGD196599:PGD196614 OWH196599:OWH196614 OML196599:OML196614 OCP196599:OCP196614 NST196599:NST196614 NIX196599:NIX196614 MZB196599:MZB196614 MPF196599:MPF196614 MFJ196599:MFJ196614 LVN196599:LVN196614 LLR196599:LLR196614 LBV196599:LBV196614 KRZ196599:KRZ196614 KID196599:KID196614 JYH196599:JYH196614 JOL196599:JOL196614 JEP196599:JEP196614 IUT196599:IUT196614 IKX196599:IKX196614 IBB196599:IBB196614 HRF196599:HRF196614 HHJ196599:HHJ196614 GXN196599:GXN196614 GNR196599:GNR196614 GDV196599:GDV196614 FTZ196599:FTZ196614 FKD196599:FKD196614 FAH196599:FAH196614 EQL196599:EQL196614 EGP196599:EGP196614 DWT196599:DWT196614 DMX196599:DMX196614 DDB196599:DDB196614 CTF196599:CTF196614 CJJ196599:CJJ196614 BZN196599:BZN196614 BPR196599:BPR196614 BFV196599:BFV196614 AVZ196599:AVZ196614 AMD196599:AMD196614 ACH196599:ACH196614 SL196599:SL196614 IP196599:IP196614 WVB131063:WVB131078 WLF131063:WLF131078 WBJ131063:WBJ131078 VRN131063:VRN131078 VHR131063:VHR131078 UXV131063:UXV131078 UNZ131063:UNZ131078 UED131063:UED131078 TUH131063:TUH131078 TKL131063:TKL131078 TAP131063:TAP131078 SQT131063:SQT131078 SGX131063:SGX131078 RXB131063:RXB131078 RNF131063:RNF131078 RDJ131063:RDJ131078 QTN131063:QTN131078 QJR131063:QJR131078 PZV131063:PZV131078 PPZ131063:PPZ131078 PGD131063:PGD131078 OWH131063:OWH131078 OML131063:OML131078 OCP131063:OCP131078 NST131063:NST131078 NIX131063:NIX131078 MZB131063:MZB131078 MPF131063:MPF131078 MFJ131063:MFJ131078 LVN131063:LVN131078 LLR131063:LLR131078 LBV131063:LBV131078 KRZ131063:KRZ131078 KID131063:KID131078 JYH131063:JYH131078 JOL131063:JOL131078 JEP131063:JEP131078 IUT131063:IUT131078 IKX131063:IKX131078 IBB131063:IBB131078 HRF131063:HRF131078 HHJ131063:HHJ131078 GXN131063:GXN131078 GNR131063:GNR131078 GDV131063:GDV131078 FTZ131063:FTZ131078 FKD131063:FKD131078 FAH131063:FAH131078 EQL131063:EQL131078 EGP131063:EGP131078 DWT131063:DWT131078 DMX131063:DMX131078 DDB131063:DDB131078 CTF131063:CTF131078 CJJ131063:CJJ131078 BZN131063:BZN131078 BPR131063:BPR131078 BFV131063:BFV131078 AVZ131063:AVZ131078 AMD131063:AMD131078 ACH131063:ACH131078 SL131063:SL131078 IP131063:IP131078 WVB65527:WVB65542 WLF65527:WLF65542 WBJ65527:WBJ65542 VRN65527:VRN65542 VHR65527:VHR65542 UXV65527:UXV65542 UNZ65527:UNZ65542 UED65527:UED65542 TUH65527:TUH65542 TKL65527:TKL65542 TAP65527:TAP65542 SQT65527:SQT65542 SGX65527:SGX65542 RXB65527:RXB65542 RNF65527:RNF65542 RDJ65527:RDJ65542 QTN65527:QTN65542 QJR65527:QJR65542 PZV65527:PZV65542 PPZ65527:PPZ65542 PGD65527:PGD65542 OWH65527:OWH65542 OML65527:OML65542 OCP65527:OCP65542 NST65527:NST65542 NIX65527:NIX65542 MZB65527:MZB65542 MPF65527:MPF65542 MFJ65527:MFJ65542 LVN65527:LVN65542 LLR65527:LLR65542 LBV65527:LBV65542 KRZ65527:KRZ65542 KID65527:KID65542 JYH65527:JYH65542 JOL65527:JOL65542 JEP65527:JEP65542 IUT65527:IUT65542 IKX65527:IKX65542 IBB65527:IBB65542 HRF65527:HRF65542 HHJ65527:HHJ65542 GXN65527:GXN65542 GNR65527:GNR65542 GDV65527:GDV65542 FTZ65527:FTZ65542 FKD65527:FKD65542 FAH65527:FAH65542 EQL65527:EQL65542 EGP65527:EGP65542 DWT65527:DWT65542 DMX65527:DMX65542 DDB65527:DDB65542 CTF65527:CTF65542 CJJ65527:CJJ65542 BZN65527:BZN65542 BPR65527:BPR65542 BFV65527:BFV65542 AVZ65527:AVZ65542 AMD65527:AMD65542 ACH65527:ACH65542 SL65527:SL65542 IP65527:IP65542 IP18:IP19 SL18:SL19 ACH18:ACH19 AMD18:AMD19 AVZ18:AVZ19 BFV18:BFV19 BPR18:BPR19 BZN18:BZN19 CJJ18:CJJ19 CTF18:CTF19 DDB18:DDB19 DMX18:DMX19 DWT18:DWT19 EGP18:EGP19 EQL18:EQL19 FAH18:FAH19 FKD18:FKD19 FTZ18:FTZ19 GDV18:GDV19 GNR18:GNR19 GXN18:GXN19 HHJ18:HHJ19 HRF18:HRF19 IBB18:IBB19 IKX18:IKX19 IUT18:IUT19 JEP18:JEP19 JOL18:JOL19 JYH18:JYH19 KID18:KID19 KRZ18:KRZ19 LBV18:LBV19 LLR18:LLR19 LVN18:LVN19 MFJ18:MFJ19 MPF18:MPF19 MZB18:MZB19 NIX18:NIX19 NST18:NST19 OCP18:OCP19 OML18:OML19 OWH18:OWH19 PGD18:PGD19 PPZ18:PPZ19 PZV18:PZV19 QJR18:QJR19 QTN18:QTN19 RDJ18:RDJ19 RNF18:RNF19 RXB18:RXB19 SGX18:SGX19 SQT18:SQT19 TAP18:TAP19 TKL18:TKL19 TUH18:TUH19 UED18:UED19 UNZ18:UNZ19 UXV18:UXV19 VHR18:VHR19 VRN18:VRN19 WBJ18:WBJ19 WLF18:WLF19 WVB18:WVB19 IP15 SL15 ACH15 AMD15 AVZ15 BFV15 BPR15 BZN15 CJJ15 CTF15 DDB15 DMX15 DWT15 EGP15 EQL15 FAH15 FKD15 FTZ15 GDV15 GNR15 GXN15 HHJ15 HRF15 IBB15 IKX15 IUT15 JEP15 JOL15 JYH15 KID15 KRZ15 LBV15 LLR15 LVN15 MFJ15 MPF15 MZB15 NIX15 NST15 OCP15 OML15 OWH15 PGD15 PPZ15 PZV15 QJR15 QTN15 RDJ15 RNF15 RXB15 SGX15 SQT15 TAP15 TKL15 TUH15 UED15 UNZ15 UXV15 VHR15 VRN15 WBJ15 WLF15 WVB15 WLF10 WBJ10 VRN10 VHR10 UXV10 UNZ10 UED10 TUH10 TKL10 TAP10 SQT10 SGX10 RXB10 RNF10 RDJ10 QTN10 QJR10 PZV10 PPZ10 PGD10 OWH10 OML10 OCP10 NST10 NIX10 MZB10 MPF10 MFJ10 LVN10 LLR10 LBV10 KRZ10 KID10 JYH10 JOL10 JEP10 IUT10 IKX10 IBB10 HRF10 HHJ10 GXN10 GNR10 GDV10 FTZ10 FKD10 FAH10 EQL10 EGP10 DWT10 DMX10 DDB10 CTF10 CJJ10 BZN10 BPR10 BFV10 AVZ10 AMD10 ACH10 SL10 IP10 WVB10 WVB12:WVB13 WLF12:WLF13 WBJ12:WBJ13 VRN12:VRN13 VHR12:VHR13 UXV12:UXV13 UNZ12:UNZ13 UED12:UED13 TUH12:TUH13 TKL12:TKL13 TAP12:TAP13 SQT12:SQT13 SGX12:SGX13 RXB12:RXB13 RNF12:RNF13 RDJ12:RDJ13 QTN12:QTN13 QJR12:QJR13 PZV12:PZV13 PPZ12:PPZ13 PGD12:PGD13 OWH12:OWH13 OML12:OML13 OCP12:OCP13 NST12:NST13 NIX12:NIX13 MZB12:MZB13 MPF12:MPF13 MFJ12:MFJ13 LVN12:LVN13 LLR12:LLR13 LBV12:LBV13 KRZ12:KRZ13 KID12:KID13 JYH12:JYH13 JOL12:JOL13 JEP12:JEP13 IUT12:IUT13 IKX12:IKX13 IBB12:IBB13 HRF12:HRF13 HHJ12:HHJ13 GXN12:GXN13 GNR12:GNR13 GDV12:GDV13 FTZ12:FTZ13 FKD12:FKD13 FAH12:FAH13 EQL12:EQL13 EGP12:EGP13 DWT12:DWT13 DMX12:DMX13 DDB12:DDB13 CTF12:CTF13 CJJ12:CJJ13 BZN12:BZN13 BPR12:BPR13 BFV12:BFV13 AVZ12:AVZ13 AMD12:AMD13 ACH12:ACH13 SL12:SL13 IP12:IP13 C65527:D65542 C983023:D983029 C917487:D917493 C851951:D851957 C786415:D786421 C720879:D720885 C655343:D655349 C589807:D589813 C524271:D524277 C458735:D458741 C393199:D393205 C327663:D327669 C262127:D262133 C196591:D196597 C131055:D131061 C65519:D65525 C983048:D983049 C917512:D917513 C851976:D851977 C786440:D786441 C720904:D720905 C655368:D655369 C589832:D589833 C524296:D524297 C458760:D458761 C393224:D393225 C327688:D327689 C262152:D262153 C196616:D196617 C131080:D131081 C65544:D65545 C983052:D983053 C917516:D917517 C851980:D851981 C786444:D786445 C720908:D720909 C655372:D655373 C589836:D589837 C524300:D524301 C458764:D458765 C393228:D393229 C327692:D327693 C262156:D262157 C196620:D196621 C131084:D131085 C65548:D65549 C983031:D983046 C917495:D917510 C851959:D851974 C786423:D786438 C720887:D720902 C655351:D655366 C589815:D589830 C524279:D524294 C458743:D458758 C393207:D393222 C327671:D327686 C262135:D262150 C196599:D196614 C131063:D131078 C15:D15 C10:D10 C18:D19 C12:D13"/>
  </dataValidations>
  <pageMargins left="0.7" right="0.7" top="0.75" bottom="0.75" header="0.3" footer="0.3"/>
  <pageSetup paperSize="9" scale="81"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0000"/>
  </sheetPr>
  <dimension ref="A1:K91"/>
  <sheetViews>
    <sheetView topLeftCell="A13" zoomScaleNormal="100" zoomScaleSheetLayoutView="100" workbookViewId="0">
      <selection activeCell="D84" sqref="D84"/>
    </sheetView>
  </sheetViews>
  <sheetFormatPr defaultColWidth="9.140625" defaultRowHeight="15.75"/>
  <cols>
    <col min="1" max="1" width="11.7109375" style="48" customWidth="1"/>
    <col min="2" max="2" width="77.42578125" style="49" customWidth="1"/>
    <col min="3" max="3" width="14.42578125" style="49" customWidth="1"/>
    <col min="4" max="4" width="23.42578125" style="96" customWidth="1"/>
    <col min="5" max="5" width="20.140625" style="49" customWidth="1"/>
    <col min="6" max="6" width="18.5703125" style="49" customWidth="1"/>
    <col min="7" max="7" width="18.140625" style="49" customWidth="1"/>
    <col min="8" max="8" width="17.7109375" style="49" customWidth="1"/>
    <col min="9" max="9" width="20.7109375" style="49" customWidth="1"/>
    <col min="10" max="10" width="30.7109375" style="49" customWidth="1"/>
    <col min="11" max="16384" width="9.140625" style="49"/>
  </cols>
  <sheetData>
    <row r="1" spans="1:10" ht="28.5" customHeight="1">
      <c r="A1" s="805" t="s">
        <v>0</v>
      </c>
      <c r="B1" s="806"/>
      <c r="C1" s="806"/>
      <c r="D1" s="806"/>
      <c r="E1" s="806"/>
      <c r="F1" s="806"/>
      <c r="G1" s="806"/>
      <c r="H1" s="806"/>
      <c r="I1" s="806"/>
      <c r="J1" s="807"/>
    </row>
    <row r="2" spans="1:10" ht="79.5" customHeight="1">
      <c r="A2" s="808" t="s">
        <v>969</v>
      </c>
      <c r="B2" s="809"/>
      <c r="C2" s="809"/>
      <c r="D2" s="809"/>
      <c r="E2" s="809"/>
      <c r="F2" s="809"/>
      <c r="G2" s="809"/>
      <c r="H2" s="809"/>
      <c r="I2" s="809"/>
      <c r="J2" s="810"/>
    </row>
    <row r="3" spans="1:10" ht="31.5" customHeight="1">
      <c r="A3" s="804" t="s">
        <v>5</v>
      </c>
      <c r="B3" s="804"/>
      <c r="C3" s="804"/>
      <c r="D3" s="804"/>
      <c r="E3" s="804"/>
      <c r="F3" s="804"/>
      <c r="G3" s="804"/>
      <c r="H3" s="804"/>
      <c r="I3" s="804"/>
      <c r="J3" s="804"/>
    </row>
    <row r="4" spans="1:10" ht="28.5" customHeight="1">
      <c r="A4" s="103"/>
      <c r="B4" s="104" t="s">
        <v>37</v>
      </c>
      <c r="C4" s="802" t="s">
        <v>7</v>
      </c>
      <c r="D4" s="802" t="s">
        <v>296</v>
      </c>
      <c r="E4" s="802" t="s">
        <v>8</v>
      </c>
      <c r="F4" s="812" t="s">
        <v>6</v>
      </c>
      <c r="G4" s="813"/>
      <c r="H4" s="802" t="s">
        <v>38</v>
      </c>
      <c r="I4" s="802" t="s">
        <v>9</v>
      </c>
      <c r="J4" s="802" t="s">
        <v>10</v>
      </c>
    </row>
    <row r="5" spans="1:10" ht="47.25">
      <c r="A5" s="105" t="s">
        <v>1</v>
      </c>
      <c r="B5" s="106" t="s">
        <v>928</v>
      </c>
      <c r="C5" s="803"/>
      <c r="D5" s="803"/>
      <c r="E5" s="803"/>
      <c r="F5" s="107" t="s">
        <v>23</v>
      </c>
      <c r="G5" s="107" t="s">
        <v>24</v>
      </c>
      <c r="H5" s="803"/>
      <c r="I5" s="803"/>
      <c r="J5" s="803"/>
    </row>
    <row r="6" spans="1:10" ht="20.25" customHeight="1">
      <c r="A6" s="106">
        <v>1</v>
      </c>
      <c r="B6" s="106">
        <v>2</v>
      </c>
      <c r="C6" s="106">
        <v>3</v>
      </c>
      <c r="D6" s="106">
        <v>4</v>
      </c>
      <c r="E6" s="106">
        <v>5</v>
      </c>
      <c r="F6" s="106" t="s">
        <v>297</v>
      </c>
      <c r="G6" s="106" t="s">
        <v>298</v>
      </c>
      <c r="H6" s="106" t="s">
        <v>299</v>
      </c>
      <c r="I6" s="108" t="s">
        <v>300</v>
      </c>
      <c r="J6" s="109"/>
    </row>
    <row r="7" spans="1:10" ht="150.75" customHeight="1">
      <c r="A7" s="110">
        <v>1</v>
      </c>
      <c r="B7" s="149" t="s">
        <v>39</v>
      </c>
      <c r="C7" s="111"/>
      <c r="D7" s="111"/>
      <c r="E7" s="112"/>
      <c r="F7" s="112"/>
      <c r="G7" s="112"/>
      <c r="H7" s="112"/>
      <c r="I7" s="113"/>
      <c r="J7" s="114"/>
    </row>
    <row r="8" spans="1:10" ht="22.5" customHeight="1">
      <c r="A8" s="110">
        <v>1.1000000000000001</v>
      </c>
      <c r="B8" s="149" t="s">
        <v>40</v>
      </c>
      <c r="C8" s="111"/>
      <c r="D8" s="111"/>
      <c r="E8" s="112"/>
      <c r="F8" s="112"/>
      <c r="G8" s="112"/>
      <c r="H8" s="112"/>
      <c r="I8" s="113"/>
      <c r="J8" s="114"/>
    </row>
    <row r="9" spans="1:10" ht="22.5" customHeight="1">
      <c r="A9" s="115" t="s">
        <v>25</v>
      </c>
      <c r="B9" s="150" t="s">
        <v>839</v>
      </c>
      <c r="C9" s="116" t="s">
        <v>18</v>
      </c>
      <c r="D9" s="590">
        <f>24*0.231</f>
        <v>5.5440000000000005</v>
      </c>
      <c r="E9" s="491"/>
      <c r="F9" s="117"/>
      <c r="G9" s="117"/>
      <c r="H9" s="117"/>
      <c r="I9" s="118"/>
      <c r="J9" s="109"/>
    </row>
    <row r="10" spans="1:10" ht="22.5" customHeight="1">
      <c r="A10" s="115" t="s">
        <v>27</v>
      </c>
      <c r="B10" s="150" t="s">
        <v>840</v>
      </c>
      <c r="C10" s="116" t="s">
        <v>18</v>
      </c>
      <c r="D10" s="590">
        <f>6*0.437</f>
        <v>2.6219999999999999</v>
      </c>
      <c r="E10" s="491"/>
      <c r="F10" s="117"/>
      <c r="G10" s="117"/>
      <c r="H10" s="117"/>
      <c r="I10" s="118"/>
      <c r="J10" s="109"/>
    </row>
    <row r="11" spans="1:10" ht="22.5" customHeight="1">
      <c r="A11" s="115" t="s">
        <v>28</v>
      </c>
      <c r="B11" s="150" t="s">
        <v>690</v>
      </c>
      <c r="C11" s="116" t="s">
        <v>18</v>
      </c>
      <c r="D11" s="590">
        <f>8*0.77</f>
        <v>6.16</v>
      </c>
      <c r="E11" s="491"/>
      <c r="F11" s="117"/>
      <c r="G11" s="117"/>
      <c r="H11" s="117"/>
      <c r="I11" s="118"/>
      <c r="J11" s="109"/>
    </row>
    <row r="12" spans="1:10" ht="22.5" customHeight="1">
      <c r="A12" s="115" t="s">
        <v>29</v>
      </c>
      <c r="B12" s="150" t="s">
        <v>841</v>
      </c>
      <c r="C12" s="116" t="s">
        <v>18</v>
      </c>
      <c r="D12" s="590">
        <f>3*1.067</f>
        <v>3.2009999999999996</v>
      </c>
      <c r="E12" s="491"/>
      <c r="F12" s="117"/>
      <c r="G12" s="117"/>
      <c r="H12" s="117"/>
      <c r="I12" s="118"/>
      <c r="J12" s="109"/>
    </row>
    <row r="13" spans="1:10" ht="22.5" customHeight="1">
      <c r="A13" s="115" t="s">
        <v>30</v>
      </c>
      <c r="B13" s="150" t="s">
        <v>842</v>
      </c>
      <c r="C13" s="116" t="s">
        <v>18</v>
      </c>
      <c r="D13" s="590">
        <f>1*0.692</f>
        <v>0.69199999999999995</v>
      </c>
      <c r="E13" s="491"/>
      <c r="F13" s="117"/>
      <c r="G13" s="117"/>
      <c r="H13" s="117"/>
      <c r="I13" s="118"/>
      <c r="J13" s="109"/>
    </row>
    <row r="14" spans="1:10" ht="22.5" customHeight="1">
      <c r="A14" s="115" t="s">
        <v>102</v>
      </c>
      <c r="B14" s="569" t="s">
        <v>816</v>
      </c>
      <c r="C14" s="116" t="s">
        <v>18</v>
      </c>
      <c r="D14" s="590">
        <f>2*0.252</f>
        <v>0.504</v>
      </c>
      <c r="E14" s="492"/>
      <c r="F14" s="123"/>
      <c r="G14" s="123"/>
      <c r="H14" s="123"/>
      <c r="I14" s="124"/>
      <c r="J14" s="125"/>
    </row>
    <row r="15" spans="1:10" ht="22.5" customHeight="1">
      <c r="A15" s="115" t="s">
        <v>103</v>
      </c>
      <c r="B15" s="569" t="s">
        <v>817</v>
      </c>
      <c r="C15" s="116" t="s">
        <v>18</v>
      </c>
      <c r="D15" s="590">
        <f>3*2.13</f>
        <v>6.39</v>
      </c>
      <c r="E15" s="492"/>
      <c r="F15" s="123"/>
      <c r="G15" s="123"/>
      <c r="H15" s="123"/>
      <c r="I15" s="124"/>
      <c r="J15" s="125"/>
    </row>
    <row r="16" spans="1:10" ht="22.5" customHeight="1">
      <c r="A16" s="110">
        <v>1.2</v>
      </c>
      <c r="B16" s="149" t="s">
        <v>41</v>
      </c>
      <c r="C16" s="119"/>
      <c r="D16" s="119"/>
      <c r="E16" s="119"/>
      <c r="F16" s="112"/>
      <c r="G16" s="112"/>
      <c r="H16" s="112"/>
      <c r="I16" s="113"/>
      <c r="J16" s="114"/>
    </row>
    <row r="17" spans="1:10" ht="22.5" customHeight="1">
      <c r="A17" s="115" t="s">
        <v>42</v>
      </c>
      <c r="B17" s="120" t="s">
        <v>691</v>
      </c>
      <c r="C17" s="116" t="s">
        <v>18</v>
      </c>
      <c r="D17" s="591">
        <f>4.309*24</f>
        <v>103.416</v>
      </c>
      <c r="E17" s="491"/>
      <c r="F17" s="117"/>
      <c r="G17" s="117"/>
      <c r="H17" s="117"/>
      <c r="I17" s="118"/>
      <c r="J17" s="109"/>
    </row>
    <row r="18" spans="1:10" ht="22.5" customHeight="1">
      <c r="A18" s="115" t="s">
        <v>43</v>
      </c>
      <c r="B18" s="151" t="s">
        <v>692</v>
      </c>
      <c r="C18" s="116" t="s">
        <v>18</v>
      </c>
      <c r="D18" s="591">
        <f>0.7596*4</f>
        <v>3.0384000000000002</v>
      </c>
      <c r="E18" s="491"/>
      <c r="F18" s="117"/>
      <c r="G18" s="117"/>
      <c r="H18" s="117"/>
      <c r="I18" s="118"/>
      <c r="J18" s="109"/>
    </row>
    <row r="19" spans="1:10" ht="22.5" customHeight="1">
      <c r="A19" s="115" t="s">
        <v>44</v>
      </c>
      <c r="B19" s="151" t="s">
        <v>693</v>
      </c>
      <c r="C19" s="116" t="s">
        <v>18</v>
      </c>
      <c r="D19" s="591">
        <f>1.513*5</f>
        <v>7.5649999999999995</v>
      </c>
      <c r="E19" s="491"/>
      <c r="F19" s="117"/>
      <c r="G19" s="117"/>
      <c r="H19" s="117"/>
      <c r="I19" s="118"/>
      <c r="J19" s="109"/>
    </row>
    <row r="20" spans="1:10" ht="22.5" customHeight="1">
      <c r="A20" s="115" t="s">
        <v>45</v>
      </c>
      <c r="B20" s="120" t="s">
        <v>694</v>
      </c>
      <c r="C20" s="116" t="s">
        <v>18</v>
      </c>
      <c r="D20" s="591">
        <f>6.4765*6</f>
        <v>38.858999999999995</v>
      </c>
      <c r="E20" s="491"/>
      <c r="F20" s="117"/>
      <c r="G20" s="117"/>
      <c r="H20" s="117"/>
      <c r="I20" s="118"/>
      <c r="J20" s="109"/>
    </row>
    <row r="21" spans="1:10" ht="22.5" customHeight="1">
      <c r="A21" s="115" t="s">
        <v>46</v>
      </c>
      <c r="B21" s="151" t="s">
        <v>47</v>
      </c>
      <c r="C21" s="116" t="s">
        <v>18</v>
      </c>
      <c r="D21" s="591">
        <f>1*1.336</f>
        <v>1.3360000000000001</v>
      </c>
      <c r="E21" s="491"/>
      <c r="F21" s="117"/>
      <c r="G21" s="117"/>
      <c r="H21" s="117"/>
      <c r="I21" s="118"/>
      <c r="J21" s="109"/>
    </row>
    <row r="22" spans="1:10" ht="22.5" customHeight="1">
      <c r="A22" s="115" t="s">
        <v>48</v>
      </c>
      <c r="B22" s="152" t="s">
        <v>49</v>
      </c>
      <c r="C22" s="116" t="s">
        <v>18</v>
      </c>
      <c r="D22" s="591">
        <v>0</v>
      </c>
      <c r="E22" s="491"/>
      <c r="F22" s="117"/>
      <c r="G22" s="117"/>
      <c r="H22" s="117"/>
      <c r="I22" s="118"/>
      <c r="J22" s="109"/>
    </row>
    <row r="23" spans="1:10" ht="22.5" customHeight="1">
      <c r="A23" s="115" t="s">
        <v>50</v>
      </c>
      <c r="B23" s="120" t="s">
        <v>695</v>
      </c>
      <c r="C23" s="116" t="s">
        <v>18</v>
      </c>
      <c r="D23" s="591">
        <f>9.2577*11</f>
        <v>101.8347</v>
      </c>
      <c r="E23" s="491"/>
      <c r="F23" s="117"/>
      <c r="G23" s="117"/>
      <c r="H23" s="117"/>
      <c r="I23" s="118"/>
      <c r="J23" s="109"/>
    </row>
    <row r="24" spans="1:10" ht="22.5" customHeight="1">
      <c r="A24" s="115" t="s">
        <v>51</v>
      </c>
      <c r="B24" s="152" t="s">
        <v>696</v>
      </c>
      <c r="C24" s="116" t="s">
        <v>18</v>
      </c>
      <c r="D24" s="591">
        <f>1.49*0</f>
        <v>0</v>
      </c>
      <c r="E24" s="491"/>
      <c r="F24" s="117"/>
      <c r="G24" s="117"/>
      <c r="H24" s="117"/>
      <c r="I24" s="118"/>
      <c r="J24" s="109"/>
    </row>
    <row r="25" spans="1:10" ht="22.5" customHeight="1">
      <c r="A25" s="115" t="s">
        <v>52</v>
      </c>
      <c r="B25" s="152" t="s">
        <v>697</v>
      </c>
      <c r="C25" s="116" t="s">
        <v>18</v>
      </c>
      <c r="D25" s="591">
        <f>2.629*4</f>
        <v>10.516</v>
      </c>
      <c r="E25" s="491"/>
      <c r="F25" s="117"/>
      <c r="G25" s="117"/>
      <c r="H25" s="117"/>
      <c r="I25" s="118"/>
      <c r="J25" s="109"/>
    </row>
    <row r="26" spans="1:10" ht="22.5" customHeight="1">
      <c r="A26" s="115" t="s">
        <v>53</v>
      </c>
      <c r="B26" s="153" t="s">
        <v>698</v>
      </c>
      <c r="C26" s="116" t="s">
        <v>18</v>
      </c>
      <c r="D26" s="591">
        <f>8.743*3</f>
        <v>26.228999999999999</v>
      </c>
      <c r="E26" s="491"/>
      <c r="F26" s="117"/>
      <c r="G26" s="117"/>
      <c r="H26" s="117"/>
      <c r="I26" s="118"/>
      <c r="J26" s="109"/>
    </row>
    <row r="27" spans="1:10" ht="22.5" customHeight="1">
      <c r="A27" s="115">
        <v>1.3</v>
      </c>
      <c r="B27" s="152" t="s">
        <v>699</v>
      </c>
      <c r="C27" s="159" t="s">
        <v>306</v>
      </c>
      <c r="D27" s="591">
        <f>1*11.888</f>
        <v>11.888</v>
      </c>
      <c r="E27" s="491"/>
      <c r="F27" s="117"/>
      <c r="G27" s="117"/>
      <c r="H27" s="117"/>
      <c r="I27" s="118"/>
      <c r="J27" s="109"/>
    </row>
    <row r="28" spans="1:10" ht="22.5" customHeight="1">
      <c r="A28" s="115" t="s">
        <v>54</v>
      </c>
      <c r="B28" s="152" t="s">
        <v>700</v>
      </c>
      <c r="C28" s="159" t="s">
        <v>306</v>
      </c>
      <c r="D28" s="591">
        <f>1*4.148</f>
        <v>4.1479999999999997</v>
      </c>
      <c r="E28" s="491"/>
      <c r="F28" s="117"/>
      <c r="G28" s="117"/>
      <c r="H28" s="117"/>
      <c r="I28" s="118"/>
      <c r="J28" s="109"/>
    </row>
    <row r="29" spans="1:10" ht="22.5" customHeight="1">
      <c r="A29" s="121">
        <v>1.4</v>
      </c>
      <c r="B29" s="570" t="s">
        <v>821</v>
      </c>
      <c r="C29" s="159" t="s">
        <v>306</v>
      </c>
      <c r="D29" s="592">
        <f>2*5.924</f>
        <v>11.848000000000001</v>
      </c>
      <c r="E29" s="492"/>
      <c r="F29" s="123"/>
      <c r="G29" s="123"/>
      <c r="H29" s="123"/>
      <c r="I29" s="124"/>
      <c r="J29" s="125"/>
    </row>
    <row r="30" spans="1:10" ht="32.25" customHeight="1">
      <c r="A30" s="121" t="s">
        <v>703</v>
      </c>
      <c r="B30" s="579" t="s">
        <v>822</v>
      </c>
      <c r="C30" s="159" t="s">
        <v>306</v>
      </c>
      <c r="D30" s="592">
        <f>3*31.088*0.35</f>
        <v>32.642400000000002</v>
      </c>
      <c r="E30" s="492"/>
      <c r="F30" s="123"/>
      <c r="G30" s="123"/>
      <c r="H30" s="123"/>
      <c r="I30" s="124"/>
      <c r="J30" s="125"/>
    </row>
    <row r="31" spans="1:10" ht="22.5" customHeight="1">
      <c r="A31" s="121">
        <v>1.5</v>
      </c>
      <c r="B31" s="154" t="s">
        <v>819</v>
      </c>
      <c r="C31" s="122" t="s">
        <v>18</v>
      </c>
      <c r="D31" s="593">
        <f>SUM(D9:D30)</f>
        <v>378.43350000000004</v>
      </c>
      <c r="E31" s="128">
        <v>82451</v>
      </c>
      <c r="F31" s="129">
        <f t="shared" ref="F31:F33" si="0">ROUND(E31*9%,2)</f>
        <v>7420.59</v>
      </c>
      <c r="G31" s="129">
        <f t="shared" ref="G31:G33" si="1">ROUND(E31*9%,2)</f>
        <v>7420.59</v>
      </c>
      <c r="H31" s="129">
        <f t="shared" ref="H31:H33" si="2">E31+F31+G31</f>
        <v>97292.18</v>
      </c>
      <c r="I31" s="130">
        <f t="shared" ref="I31:I33" si="3">ROUND(D31*H31,2)</f>
        <v>36818620.200000003</v>
      </c>
      <c r="J31" s="109" t="s">
        <v>972</v>
      </c>
    </row>
    <row r="32" spans="1:10" ht="22.5" customHeight="1">
      <c r="A32" s="121" t="s">
        <v>818</v>
      </c>
      <c r="B32" s="154" t="s">
        <v>820</v>
      </c>
      <c r="C32" s="122" t="s">
        <v>18</v>
      </c>
      <c r="D32" s="593">
        <f>3*31.088*0.65</f>
        <v>60.621600000000008</v>
      </c>
      <c r="E32" s="128">
        <v>85000</v>
      </c>
      <c r="F32" s="129">
        <f t="shared" ref="F32" si="4">ROUND(E32*9%,2)</f>
        <v>7650</v>
      </c>
      <c r="G32" s="129">
        <f t="shared" ref="G32" si="5">ROUND(E32*9%,2)</f>
        <v>7650</v>
      </c>
      <c r="H32" s="129">
        <f t="shared" ref="H32" si="6">E32+F32+G32</f>
        <v>100300</v>
      </c>
      <c r="I32" s="130">
        <f t="shared" ref="I32" si="7">ROUND(D32*H32,2)</f>
        <v>6080346.4800000004</v>
      </c>
      <c r="J32" s="109" t="s">
        <v>973</v>
      </c>
    </row>
    <row r="33" spans="1:10" ht="22.5" customHeight="1">
      <c r="A33" s="121">
        <v>1.6</v>
      </c>
      <c r="B33" s="154" t="s">
        <v>596</v>
      </c>
      <c r="C33" s="122" t="s">
        <v>18</v>
      </c>
      <c r="D33" s="594">
        <v>25</v>
      </c>
      <c r="E33" s="128">
        <v>102000</v>
      </c>
      <c r="F33" s="129">
        <f t="shared" si="0"/>
        <v>9180</v>
      </c>
      <c r="G33" s="129">
        <f t="shared" si="1"/>
        <v>9180</v>
      </c>
      <c r="H33" s="129">
        <f t="shared" si="2"/>
        <v>120360</v>
      </c>
      <c r="I33" s="130">
        <f t="shared" si="3"/>
        <v>3009000</v>
      </c>
      <c r="J33" s="109" t="s">
        <v>974</v>
      </c>
    </row>
    <row r="34" spans="1:10" ht="22.5" customHeight="1">
      <c r="A34" s="126">
        <v>1.7</v>
      </c>
      <c r="B34" s="155" t="s">
        <v>301</v>
      </c>
      <c r="C34" s="111"/>
      <c r="D34" s="111"/>
      <c r="E34" s="112"/>
      <c r="F34" s="112"/>
      <c r="G34" s="112"/>
      <c r="H34" s="112"/>
      <c r="I34" s="113"/>
      <c r="J34" s="114"/>
    </row>
    <row r="35" spans="1:10" ht="22.5" customHeight="1">
      <c r="A35" s="127" t="s">
        <v>312</v>
      </c>
      <c r="B35" s="153" t="s">
        <v>302</v>
      </c>
      <c r="C35" s="115" t="s">
        <v>18</v>
      </c>
      <c r="D35" s="595">
        <f>2*0.58</f>
        <v>1.1599999999999999</v>
      </c>
      <c r="E35" s="117"/>
      <c r="F35" s="117"/>
      <c r="G35" s="117"/>
      <c r="H35" s="117"/>
      <c r="I35" s="118"/>
      <c r="J35" s="109"/>
    </row>
    <row r="36" spans="1:10" ht="22.5" customHeight="1">
      <c r="A36" s="127" t="s">
        <v>313</v>
      </c>
      <c r="B36" s="153" t="s">
        <v>304</v>
      </c>
      <c r="C36" s="115" t="s">
        <v>18</v>
      </c>
      <c r="D36" s="595">
        <f>1*0.794</f>
        <v>0.79400000000000004</v>
      </c>
      <c r="E36" s="117"/>
      <c r="F36" s="117"/>
      <c r="G36" s="117"/>
      <c r="H36" s="117"/>
      <c r="I36" s="118"/>
      <c r="J36" s="109"/>
    </row>
    <row r="37" spans="1:10" ht="22.5" customHeight="1">
      <c r="A37" s="127" t="s">
        <v>314</v>
      </c>
      <c r="B37" s="153" t="s">
        <v>303</v>
      </c>
      <c r="C37" s="115" t="s">
        <v>18</v>
      </c>
      <c r="D37" s="595">
        <f>1*0.962</f>
        <v>0.96199999999999997</v>
      </c>
      <c r="E37" s="117"/>
      <c r="F37" s="117"/>
      <c r="G37" s="117"/>
      <c r="H37" s="117"/>
      <c r="I37" s="118"/>
      <c r="J37" s="109"/>
    </row>
    <row r="38" spans="1:10" ht="22.5" customHeight="1">
      <c r="A38" s="127" t="s">
        <v>315</v>
      </c>
      <c r="B38" s="153" t="s">
        <v>305</v>
      </c>
      <c r="C38" s="115" t="s">
        <v>18</v>
      </c>
      <c r="D38" s="595">
        <f>1*2.073</f>
        <v>2.073</v>
      </c>
      <c r="E38" s="117"/>
      <c r="F38" s="117"/>
      <c r="G38" s="117"/>
      <c r="H38" s="117"/>
      <c r="I38" s="118"/>
      <c r="J38" s="109"/>
    </row>
    <row r="39" spans="1:10" ht="22.5" customHeight="1">
      <c r="A39" s="127" t="s">
        <v>316</v>
      </c>
      <c r="B39" s="153" t="s">
        <v>307</v>
      </c>
      <c r="C39" s="115" t="s">
        <v>18</v>
      </c>
      <c r="D39" s="595">
        <f>1*1.476</f>
        <v>1.476</v>
      </c>
      <c r="E39" s="117"/>
      <c r="F39" s="117"/>
      <c r="G39" s="117"/>
      <c r="H39" s="117"/>
      <c r="I39" s="118"/>
      <c r="J39" s="109"/>
    </row>
    <row r="40" spans="1:10" ht="22.5" customHeight="1">
      <c r="A40" s="127" t="s">
        <v>701</v>
      </c>
      <c r="B40" s="153" t="s">
        <v>823</v>
      </c>
      <c r="C40" s="115" t="s">
        <v>18</v>
      </c>
      <c r="D40" s="591">
        <f>1*0.876</f>
        <v>0.876</v>
      </c>
      <c r="E40" s="117"/>
      <c r="F40" s="123"/>
      <c r="G40" s="123"/>
      <c r="H40" s="123"/>
      <c r="I40" s="124"/>
      <c r="J40" s="125"/>
    </row>
    <row r="41" spans="1:10" ht="22.5" customHeight="1">
      <c r="A41" s="127" t="s">
        <v>824</v>
      </c>
      <c r="B41" s="153" t="s">
        <v>827</v>
      </c>
      <c r="C41" s="115" t="s">
        <v>18</v>
      </c>
      <c r="D41" s="591">
        <f>1*1.308</f>
        <v>1.3080000000000001</v>
      </c>
      <c r="E41" s="571"/>
      <c r="F41" s="117"/>
      <c r="G41" s="117"/>
      <c r="H41" s="117"/>
      <c r="I41" s="118"/>
      <c r="J41" s="109"/>
    </row>
    <row r="42" spans="1:10" ht="22.5" customHeight="1">
      <c r="A42" s="115">
        <v>1.7</v>
      </c>
      <c r="B42" s="156" t="s">
        <v>55</v>
      </c>
      <c r="C42" s="115" t="s">
        <v>18</v>
      </c>
      <c r="D42" s="596">
        <f>SUM(D35:D41)</f>
        <v>8.6490000000000009</v>
      </c>
      <c r="E42" s="128">
        <v>63712</v>
      </c>
      <c r="F42" s="129">
        <f t="shared" ref="F42:F85" si="8">ROUND(E42*9%,2)</f>
        <v>5734.08</v>
      </c>
      <c r="G42" s="129">
        <f t="shared" ref="G42:G85" si="9">ROUND(E42*9%,2)</f>
        <v>5734.08</v>
      </c>
      <c r="H42" s="129">
        <f t="shared" ref="H42:H85" si="10">E42+F42+G42</f>
        <v>75180.160000000003</v>
      </c>
      <c r="I42" s="130">
        <f t="shared" ref="I42:I85" si="11">ROUND(D42*H42,2)</f>
        <v>650233.19999999995</v>
      </c>
      <c r="J42" s="109" t="s">
        <v>975</v>
      </c>
    </row>
    <row r="43" spans="1:10" ht="22.5" customHeight="1">
      <c r="A43" s="115">
        <v>1.8</v>
      </c>
      <c r="B43" s="156" t="s">
        <v>308</v>
      </c>
      <c r="C43" s="115" t="s">
        <v>18</v>
      </c>
      <c r="D43" s="597">
        <v>0.5</v>
      </c>
      <c r="E43" s="128">
        <f>E33</f>
        <v>102000</v>
      </c>
      <c r="F43" s="129">
        <f t="shared" ref="F43" si="12">ROUND(E43*9%,2)</f>
        <v>9180</v>
      </c>
      <c r="G43" s="129">
        <f t="shared" ref="G43" si="13">ROUND(E43*9%,2)</f>
        <v>9180</v>
      </c>
      <c r="H43" s="129">
        <f t="shared" ref="H43" si="14">E43+F43+G43</f>
        <v>120360</v>
      </c>
      <c r="I43" s="130">
        <f t="shared" ref="I43" si="15">ROUND(D43*H43,2)</f>
        <v>60180</v>
      </c>
      <c r="J43" s="109" t="s">
        <v>974</v>
      </c>
    </row>
    <row r="44" spans="1:10" ht="36" customHeight="1">
      <c r="A44" s="132">
        <v>2</v>
      </c>
      <c r="B44" s="160" t="s">
        <v>309</v>
      </c>
      <c r="C44" s="161"/>
      <c r="D44" s="162"/>
      <c r="E44" s="163"/>
      <c r="F44" s="164"/>
      <c r="G44" s="164"/>
      <c r="H44" s="164"/>
      <c r="I44" s="165"/>
      <c r="J44" s="114"/>
    </row>
    <row r="45" spans="1:10">
      <c r="A45" s="115">
        <v>2.1</v>
      </c>
      <c r="B45" s="157" t="s">
        <v>57</v>
      </c>
      <c r="C45" s="115" t="s">
        <v>19</v>
      </c>
      <c r="D45" s="598">
        <f>(42*1+3*2+2*1)+6</f>
        <v>56</v>
      </c>
      <c r="E45" s="496">
        <v>2280.98</v>
      </c>
      <c r="F45" s="129">
        <f t="shared" si="8"/>
        <v>205.29</v>
      </c>
      <c r="G45" s="129">
        <f t="shared" si="9"/>
        <v>205.29</v>
      </c>
      <c r="H45" s="129">
        <f t="shared" si="10"/>
        <v>2691.56</v>
      </c>
      <c r="I45" s="130">
        <f t="shared" si="11"/>
        <v>150727.35999999999</v>
      </c>
      <c r="J45" s="134" t="s">
        <v>66</v>
      </c>
    </row>
    <row r="46" spans="1:10">
      <c r="A46" s="115">
        <v>2.2000000000000002</v>
      </c>
      <c r="B46" s="157" t="s">
        <v>58</v>
      </c>
      <c r="C46" s="115" t="s">
        <v>19</v>
      </c>
      <c r="D46" s="598">
        <v>47</v>
      </c>
      <c r="E46" s="496">
        <v>236.77</v>
      </c>
      <c r="F46" s="129">
        <f t="shared" si="8"/>
        <v>21.31</v>
      </c>
      <c r="G46" s="129">
        <f t="shared" si="9"/>
        <v>21.31</v>
      </c>
      <c r="H46" s="129">
        <f t="shared" si="10"/>
        <v>279.39</v>
      </c>
      <c r="I46" s="130">
        <f t="shared" si="11"/>
        <v>13131.33</v>
      </c>
      <c r="J46" s="134" t="s">
        <v>64</v>
      </c>
    </row>
    <row r="47" spans="1:10">
      <c r="A47" s="115">
        <v>2.2999999999999998</v>
      </c>
      <c r="B47" s="157" t="s">
        <v>59</v>
      </c>
      <c r="C47" s="115" t="s">
        <v>19</v>
      </c>
      <c r="D47" s="598">
        <v>47</v>
      </c>
      <c r="E47" s="496">
        <v>129.38</v>
      </c>
      <c r="F47" s="129">
        <f t="shared" si="8"/>
        <v>11.64</v>
      </c>
      <c r="G47" s="129">
        <f t="shared" si="9"/>
        <v>11.64</v>
      </c>
      <c r="H47" s="129">
        <f t="shared" si="10"/>
        <v>152.65999999999997</v>
      </c>
      <c r="I47" s="130">
        <f t="shared" si="11"/>
        <v>7175.02</v>
      </c>
      <c r="J47" s="134" t="s">
        <v>976</v>
      </c>
    </row>
    <row r="48" spans="1:10">
      <c r="A48" s="115">
        <v>2.4</v>
      </c>
      <c r="B48" s="157" t="s">
        <v>60</v>
      </c>
      <c r="C48" s="115" t="s">
        <v>19</v>
      </c>
      <c r="D48" s="598">
        <f>(42*6)+(2*6)+(3*12)</f>
        <v>300</v>
      </c>
      <c r="E48" s="496">
        <v>100.92</v>
      </c>
      <c r="F48" s="129">
        <f t="shared" si="8"/>
        <v>9.08</v>
      </c>
      <c r="G48" s="129">
        <f t="shared" si="9"/>
        <v>9.08</v>
      </c>
      <c r="H48" s="129">
        <f t="shared" si="10"/>
        <v>119.08</v>
      </c>
      <c r="I48" s="130">
        <f t="shared" si="11"/>
        <v>35724</v>
      </c>
      <c r="J48" s="134" t="s">
        <v>70</v>
      </c>
    </row>
    <row r="49" spans="1:11">
      <c r="A49" s="115">
        <v>2.5</v>
      </c>
      <c r="B49" s="157" t="s">
        <v>61</v>
      </c>
      <c r="C49" s="115" t="s">
        <v>19</v>
      </c>
      <c r="D49" s="598">
        <f>24*6</f>
        <v>144</v>
      </c>
      <c r="E49" s="496">
        <v>375</v>
      </c>
      <c r="F49" s="129">
        <f t="shared" si="8"/>
        <v>33.75</v>
      </c>
      <c r="G49" s="129">
        <f t="shared" si="9"/>
        <v>33.75</v>
      </c>
      <c r="H49" s="129">
        <f t="shared" si="10"/>
        <v>442.5</v>
      </c>
      <c r="I49" s="130">
        <f t="shared" si="11"/>
        <v>63720</v>
      </c>
      <c r="J49" s="134"/>
    </row>
    <row r="50" spans="1:11">
      <c r="A50" s="115">
        <v>2.6</v>
      </c>
      <c r="B50" s="157" t="s">
        <v>63</v>
      </c>
      <c r="C50" s="115" t="s">
        <v>19</v>
      </c>
      <c r="D50" s="598">
        <v>47</v>
      </c>
      <c r="E50" s="496">
        <v>4400.2299999999996</v>
      </c>
      <c r="F50" s="129">
        <f t="shared" si="8"/>
        <v>396.02</v>
      </c>
      <c r="G50" s="129">
        <f t="shared" si="9"/>
        <v>396.02</v>
      </c>
      <c r="H50" s="129">
        <f t="shared" si="10"/>
        <v>5192.2700000000004</v>
      </c>
      <c r="I50" s="130">
        <f t="shared" si="11"/>
        <v>244036.69</v>
      </c>
      <c r="J50" s="134" t="s">
        <v>978</v>
      </c>
    </row>
    <row r="51" spans="1:11">
      <c r="A51" s="115">
        <v>2.7</v>
      </c>
      <c r="B51" s="157" t="s">
        <v>65</v>
      </c>
      <c r="C51" s="115" t="s">
        <v>19</v>
      </c>
      <c r="D51" s="598">
        <f>42*2+2*2+3*4</f>
        <v>100</v>
      </c>
      <c r="E51" s="496">
        <v>100.92</v>
      </c>
      <c r="F51" s="129">
        <f t="shared" si="8"/>
        <v>9.08</v>
      </c>
      <c r="G51" s="129">
        <f t="shared" si="9"/>
        <v>9.08</v>
      </c>
      <c r="H51" s="129">
        <f t="shared" si="10"/>
        <v>119.08</v>
      </c>
      <c r="I51" s="130">
        <f t="shared" si="11"/>
        <v>11908</v>
      </c>
      <c r="J51" s="134" t="s">
        <v>977</v>
      </c>
    </row>
    <row r="52" spans="1:11" ht="51.75" customHeight="1">
      <c r="A52" s="132">
        <v>3</v>
      </c>
      <c r="B52" s="131" t="s">
        <v>67</v>
      </c>
      <c r="C52" s="161"/>
      <c r="D52" s="166"/>
      <c r="E52" s="167"/>
      <c r="F52" s="164"/>
      <c r="G52" s="164"/>
      <c r="H52" s="164"/>
      <c r="I52" s="165"/>
      <c r="J52" s="114"/>
    </row>
    <row r="53" spans="1:11" ht="20.25" customHeight="1">
      <c r="A53" s="115" t="s">
        <v>68</v>
      </c>
      <c r="B53" s="133" t="s">
        <v>828</v>
      </c>
      <c r="C53" s="115" t="s">
        <v>69</v>
      </c>
      <c r="D53" s="599">
        <f>ROUNDUP(11.5*6*1.015,0)</f>
        <v>71</v>
      </c>
      <c r="E53" s="741">
        <v>363162.06</v>
      </c>
      <c r="F53" s="129">
        <f t="shared" si="8"/>
        <v>32684.59</v>
      </c>
      <c r="G53" s="129">
        <f t="shared" si="9"/>
        <v>32684.59</v>
      </c>
      <c r="H53" s="129">
        <f t="shared" si="10"/>
        <v>428531.24000000005</v>
      </c>
      <c r="I53" s="130">
        <f t="shared" si="11"/>
        <v>30425718.039999999</v>
      </c>
      <c r="J53" s="109" t="s">
        <v>92</v>
      </c>
    </row>
    <row r="54" spans="1:11" ht="20.25" customHeight="1">
      <c r="A54" s="115" t="s">
        <v>145</v>
      </c>
      <c r="B54" s="133" t="s">
        <v>829</v>
      </c>
      <c r="C54" s="115" t="s">
        <v>69</v>
      </c>
      <c r="D54" s="599">
        <f>ROUNDUP(0.75*12*1.015,0)</f>
        <v>10</v>
      </c>
      <c r="E54" s="741">
        <v>192279.06</v>
      </c>
      <c r="F54" s="129">
        <f t="shared" ref="F54" si="16">ROUND(E54*9%,2)</f>
        <v>17305.12</v>
      </c>
      <c r="G54" s="129">
        <f t="shared" ref="G54" si="17">ROUND(E54*9%,2)</f>
        <v>17305.12</v>
      </c>
      <c r="H54" s="129">
        <f t="shared" ref="H54" si="18">E54+F54+G54</f>
        <v>226889.3</v>
      </c>
      <c r="I54" s="130">
        <f t="shared" ref="I54" si="19">ROUND(D54*H54,2)</f>
        <v>2268893</v>
      </c>
      <c r="J54" s="109" t="s">
        <v>89</v>
      </c>
    </row>
    <row r="55" spans="1:11">
      <c r="A55" s="132">
        <v>4</v>
      </c>
      <c r="B55" s="136" t="s">
        <v>71</v>
      </c>
      <c r="C55" s="161"/>
      <c r="D55" s="162"/>
      <c r="E55" s="163"/>
      <c r="F55" s="164"/>
      <c r="G55" s="164"/>
      <c r="H55" s="164"/>
      <c r="I55" s="165"/>
      <c r="J55" s="114"/>
    </row>
    <row r="56" spans="1:11">
      <c r="A56" s="115">
        <v>4.0999999999999996</v>
      </c>
      <c r="B56" s="136" t="s">
        <v>72</v>
      </c>
      <c r="C56" s="161"/>
      <c r="D56" s="162"/>
      <c r="E56" s="163"/>
      <c r="F56" s="164"/>
      <c r="G56" s="164"/>
      <c r="H56" s="164"/>
      <c r="I56" s="165"/>
      <c r="J56" s="114"/>
    </row>
    <row r="57" spans="1:11">
      <c r="A57" s="115" t="s">
        <v>73</v>
      </c>
      <c r="B57" s="133" t="s">
        <v>74</v>
      </c>
      <c r="C57" s="115" t="s">
        <v>19</v>
      </c>
      <c r="D57" s="600">
        <f>42*12+6</f>
        <v>510</v>
      </c>
      <c r="E57" s="741">
        <v>756.44</v>
      </c>
      <c r="F57" s="129">
        <f t="shared" si="8"/>
        <v>68.08</v>
      </c>
      <c r="G57" s="129">
        <f t="shared" si="9"/>
        <v>68.08</v>
      </c>
      <c r="H57" s="129">
        <f t="shared" si="10"/>
        <v>892.60000000000014</v>
      </c>
      <c r="I57" s="130">
        <f t="shared" si="11"/>
        <v>455226</v>
      </c>
      <c r="J57" s="137" t="s">
        <v>980</v>
      </c>
    </row>
    <row r="58" spans="1:11">
      <c r="A58" s="115" t="s">
        <v>75</v>
      </c>
      <c r="B58" s="133" t="s">
        <v>76</v>
      </c>
      <c r="C58" s="115" t="s">
        <v>19</v>
      </c>
      <c r="D58" s="600">
        <v>30</v>
      </c>
      <c r="E58" s="741">
        <v>797.33</v>
      </c>
      <c r="F58" s="129">
        <f t="shared" si="8"/>
        <v>71.760000000000005</v>
      </c>
      <c r="G58" s="129">
        <f t="shared" si="9"/>
        <v>71.760000000000005</v>
      </c>
      <c r="H58" s="129">
        <f t="shared" si="10"/>
        <v>940.85</v>
      </c>
      <c r="I58" s="130">
        <f t="shared" si="11"/>
        <v>28225.5</v>
      </c>
      <c r="J58" s="137" t="s">
        <v>979</v>
      </c>
    </row>
    <row r="59" spans="1:11">
      <c r="A59" s="138" t="s">
        <v>77</v>
      </c>
      <c r="B59" s="133" t="s">
        <v>78</v>
      </c>
      <c r="C59" s="115" t="s">
        <v>19</v>
      </c>
      <c r="D59" s="600">
        <v>30</v>
      </c>
      <c r="E59" s="741">
        <v>324.04000000000002</v>
      </c>
      <c r="F59" s="129">
        <f t="shared" si="8"/>
        <v>29.16</v>
      </c>
      <c r="G59" s="129">
        <f t="shared" si="9"/>
        <v>29.16</v>
      </c>
      <c r="H59" s="129">
        <f t="shared" si="10"/>
        <v>382.36000000000007</v>
      </c>
      <c r="I59" s="130">
        <f t="shared" si="11"/>
        <v>11470.8</v>
      </c>
      <c r="J59" s="137" t="s">
        <v>981</v>
      </c>
    </row>
    <row r="60" spans="1:11">
      <c r="A60" s="138" t="s">
        <v>798</v>
      </c>
      <c r="B60" s="136" t="s">
        <v>799</v>
      </c>
      <c r="C60" s="161"/>
      <c r="D60" s="162"/>
      <c r="E60" s="163"/>
      <c r="F60" s="164"/>
      <c r="G60" s="164"/>
      <c r="H60" s="164"/>
      <c r="I60" s="165"/>
      <c r="J60" s="114"/>
    </row>
    <row r="61" spans="1:11" ht="31.5">
      <c r="A61" s="580" t="s">
        <v>800</v>
      </c>
      <c r="B61" s="587" t="s">
        <v>74</v>
      </c>
      <c r="C61" s="581" t="s">
        <v>19</v>
      </c>
      <c r="D61" s="601">
        <f>(3*24)+2*12</f>
        <v>96</v>
      </c>
      <c r="E61" s="582">
        <v>466.13</v>
      </c>
      <c r="F61" s="583">
        <f t="shared" ref="F61:F62" si="20">ROUND(E61*9%,2)</f>
        <v>41.95</v>
      </c>
      <c r="G61" s="583">
        <f t="shared" ref="G61:G62" si="21">ROUND(E61*9%,2)</f>
        <v>41.95</v>
      </c>
      <c r="H61" s="584">
        <f t="shared" ref="H61:H62" si="22">SUM(E61:G61)</f>
        <v>550.03</v>
      </c>
      <c r="I61" s="585">
        <f t="shared" ref="I61:I62" si="23">ROUND(H61*D61,2)</f>
        <v>52802.879999999997</v>
      </c>
      <c r="J61" s="586" t="s">
        <v>830</v>
      </c>
      <c r="K61" s="114"/>
    </row>
    <row r="62" spans="1:11" ht="31.5">
      <c r="A62" s="580" t="s">
        <v>801</v>
      </c>
      <c r="B62" s="587" t="s">
        <v>78</v>
      </c>
      <c r="C62" s="581" t="s">
        <v>19</v>
      </c>
      <c r="D62" s="602">
        <v>12</v>
      </c>
      <c r="E62" s="582">
        <v>220.8</v>
      </c>
      <c r="F62" s="583">
        <f t="shared" si="20"/>
        <v>19.87</v>
      </c>
      <c r="G62" s="583">
        <f t="shared" si="21"/>
        <v>19.87</v>
      </c>
      <c r="H62" s="584">
        <f t="shared" si="22"/>
        <v>260.54000000000002</v>
      </c>
      <c r="I62" s="585">
        <f t="shared" si="23"/>
        <v>3126.48</v>
      </c>
      <c r="J62" s="586" t="s">
        <v>831</v>
      </c>
    </row>
    <row r="63" spans="1:11" ht="33.75" customHeight="1">
      <c r="A63" s="132">
        <v>5</v>
      </c>
      <c r="B63" s="131" t="s">
        <v>79</v>
      </c>
      <c r="C63" s="161"/>
      <c r="D63" s="168"/>
      <c r="E63" s="163"/>
      <c r="F63" s="164"/>
      <c r="G63" s="164"/>
      <c r="H63" s="164"/>
      <c r="I63" s="165"/>
      <c r="J63" s="114"/>
    </row>
    <row r="64" spans="1:11" ht="25.5" customHeight="1">
      <c r="A64" s="115">
        <v>5.0999999999999996</v>
      </c>
      <c r="B64" s="150" t="s">
        <v>310</v>
      </c>
      <c r="C64" s="115" t="s">
        <v>19</v>
      </c>
      <c r="D64" s="603">
        <f>D73*2+D72</f>
        <v>318</v>
      </c>
      <c r="E64" s="741">
        <v>14593.68</v>
      </c>
      <c r="F64" s="129">
        <f t="shared" si="8"/>
        <v>1313.43</v>
      </c>
      <c r="G64" s="129">
        <f t="shared" si="9"/>
        <v>1313.43</v>
      </c>
      <c r="H64" s="129">
        <f t="shared" si="10"/>
        <v>17220.54</v>
      </c>
      <c r="I64" s="130">
        <f t="shared" si="11"/>
        <v>5476131.7199999997</v>
      </c>
      <c r="J64" s="109" t="s">
        <v>982</v>
      </c>
    </row>
    <row r="65" spans="1:10" ht="21.75" customHeight="1">
      <c r="A65" s="115">
        <v>5.2</v>
      </c>
      <c r="B65" s="150" t="s">
        <v>311</v>
      </c>
      <c r="C65" s="115" t="s">
        <v>19</v>
      </c>
      <c r="D65" s="603">
        <f>D74+D70+D71*2</f>
        <v>288</v>
      </c>
      <c r="E65" s="741">
        <v>11187.5</v>
      </c>
      <c r="F65" s="129">
        <f t="shared" si="8"/>
        <v>1006.88</v>
      </c>
      <c r="G65" s="129">
        <f t="shared" si="9"/>
        <v>1006.88</v>
      </c>
      <c r="H65" s="129">
        <f t="shared" si="10"/>
        <v>13201.259999999998</v>
      </c>
      <c r="I65" s="130">
        <f t="shared" si="11"/>
        <v>3801962.88</v>
      </c>
      <c r="J65" s="109" t="s">
        <v>983</v>
      </c>
    </row>
    <row r="66" spans="1:10" ht="21.75" customHeight="1">
      <c r="A66" s="115">
        <v>5.3</v>
      </c>
      <c r="B66" s="607" t="s">
        <v>813</v>
      </c>
      <c r="C66" s="115" t="s">
        <v>19</v>
      </c>
      <c r="D66" s="604">
        <f>D80</f>
        <v>72</v>
      </c>
      <c r="E66" s="572">
        <v>6620.18</v>
      </c>
      <c r="F66" s="573">
        <f t="shared" si="8"/>
        <v>595.82000000000005</v>
      </c>
      <c r="G66" s="573">
        <f t="shared" si="9"/>
        <v>595.82000000000005</v>
      </c>
      <c r="H66" s="574">
        <f t="shared" ref="H66:H67" si="24">SUM(E66:G66)</f>
        <v>7811.82</v>
      </c>
      <c r="I66" s="575">
        <f t="shared" ref="I66:I67" si="25">ROUND(H66*D66,2)</f>
        <v>562451.04</v>
      </c>
      <c r="J66" s="576" t="s">
        <v>803</v>
      </c>
    </row>
    <row r="67" spans="1:10" ht="21.75" customHeight="1">
      <c r="A67" s="115">
        <v>5.4</v>
      </c>
      <c r="B67" s="607" t="s">
        <v>814</v>
      </c>
      <c r="C67" s="115" t="s">
        <v>19</v>
      </c>
      <c r="D67" s="603">
        <f>D79*2+D78</f>
        <v>186</v>
      </c>
      <c r="E67" s="572">
        <v>7826.07</v>
      </c>
      <c r="F67" s="573">
        <f t="shared" si="8"/>
        <v>704.35</v>
      </c>
      <c r="G67" s="573">
        <f t="shared" si="9"/>
        <v>704.35</v>
      </c>
      <c r="H67" s="574">
        <f t="shared" si="24"/>
        <v>9234.77</v>
      </c>
      <c r="I67" s="575">
        <f t="shared" si="25"/>
        <v>1717667.22</v>
      </c>
      <c r="J67" s="576" t="s">
        <v>804</v>
      </c>
    </row>
    <row r="68" spans="1:10" ht="31.5">
      <c r="A68" s="132">
        <v>6</v>
      </c>
      <c r="B68" s="131" t="s">
        <v>80</v>
      </c>
      <c r="C68" s="161"/>
      <c r="D68" s="168"/>
      <c r="E68" s="163"/>
      <c r="F68" s="164"/>
      <c r="G68" s="164"/>
      <c r="H68" s="164"/>
      <c r="I68" s="165"/>
      <c r="J68" s="114"/>
    </row>
    <row r="69" spans="1:10">
      <c r="A69" s="110">
        <v>6.1</v>
      </c>
      <c r="B69" s="136" t="s">
        <v>72</v>
      </c>
      <c r="C69" s="161"/>
      <c r="D69" s="168"/>
      <c r="E69" s="163"/>
      <c r="F69" s="164"/>
      <c r="G69" s="164"/>
      <c r="H69" s="164"/>
      <c r="I69" s="165"/>
      <c r="J69" s="114"/>
    </row>
    <row r="70" spans="1:10" ht="31.5">
      <c r="A70" s="115" t="s">
        <v>81</v>
      </c>
      <c r="B70" s="139" t="s">
        <v>82</v>
      </c>
      <c r="C70" s="115" t="s">
        <v>15</v>
      </c>
      <c r="D70" s="603">
        <f>19*6+6</f>
        <v>120</v>
      </c>
      <c r="E70" s="741">
        <v>2698.67</v>
      </c>
      <c r="F70" s="129">
        <f t="shared" si="8"/>
        <v>242.88</v>
      </c>
      <c r="G70" s="129">
        <f t="shared" si="9"/>
        <v>242.88</v>
      </c>
      <c r="H70" s="129">
        <f t="shared" si="10"/>
        <v>3184.4300000000003</v>
      </c>
      <c r="I70" s="130">
        <f t="shared" si="11"/>
        <v>382131.6</v>
      </c>
      <c r="J70" s="109" t="s">
        <v>83</v>
      </c>
    </row>
    <row r="71" spans="1:10" ht="31.5">
      <c r="A71" s="115" t="s">
        <v>84</v>
      </c>
      <c r="B71" s="139" t="s">
        <v>85</v>
      </c>
      <c r="C71" s="115" t="s">
        <v>15</v>
      </c>
      <c r="D71" s="603">
        <f>5*6</f>
        <v>30</v>
      </c>
      <c r="E71" s="741">
        <v>4566.2700000000004</v>
      </c>
      <c r="F71" s="129">
        <f t="shared" si="8"/>
        <v>410.96</v>
      </c>
      <c r="G71" s="129">
        <f t="shared" si="9"/>
        <v>410.96</v>
      </c>
      <c r="H71" s="129">
        <f t="shared" si="10"/>
        <v>5388.1900000000005</v>
      </c>
      <c r="I71" s="130">
        <f t="shared" si="11"/>
        <v>161645.70000000001</v>
      </c>
      <c r="J71" s="109" t="s">
        <v>86</v>
      </c>
    </row>
    <row r="72" spans="1:10" ht="26.25" customHeight="1">
      <c r="A72" s="115" t="s">
        <v>87</v>
      </c>
      <c r="B72" s="139" t="s">
        <v>88</v>
      </c>
      <c r="C72" s="115" t="s">
        <v>15</v>
      </c>
      <c r="D72" s="600">
        <f>10*12+6</f>
        <v>126</v>
      </c>
      <c r="E72" s="741">
        <v>2076.13</v>
      </c>
      <c r="F72" s="129">
        <f t="shared" si="8"/>
        <v>186.85</v>
      </c>
      <c r="G72" s="129">
        <f t="shared" si="9"/>
        <v>186.85</v>
      </c>
      <c r="H72" s="129">
        <f t="shared" si="10"/>
        <v>2449.83</v>
      </c>
      <c r="I72" s="130">
        <f t="shared" si="11"/>
        <v>308678.58</v>
      </c>
      <c r="J72" s="109" t="s">
        <v>89</v>
      </c>
    </row>
    <row r="73" spans="1:10" ht="20.25" customHeight="1">
      <c r="A73" s="115" t="s">
        <v>90</v>
      </c>
      <c r="B73" s="139" t="s">
        <v>91</v>
      </c>
      <c r="C73" s="115" t="s">
        <v>15</v>
      </c>
      <c r="D73" s="600">
        <f>8*12</f>
        <v>96</v>
      </c>
      <c r="E73" s="741">
        <v>4735.96</v>
      </c>
      <c r="F73" s="129">
        <f t="shared" si="8"/>
        <v>426.24</v>
      </c>
      <c r="G73" s="129">
        <f t="shared" si="9"/>
        <v>426.24</v>
      </c>
      <c r="H73" s="129">
        <f t="shared" si="10"/>
        <v>5588.44</v>
      </c>
      <c r="I73" s="130">
        <f t="shared" si="11"/>
        <v>536490.23999999999</v>
      </c>
      <c r="J73" s="109" t="s">
        <v>92</v>
      </c>
    </row>
    <row r="74" spans="1:10" ht="36" customHeight="1">
      <c r="A74" s="115" t="s">
        <v>802</v>
      </c>
      <c r="B74" s="169" t="s">
        <v>317</v>
      </c>
      <c r="C74" s="115" t="s">
        <v>15</v>
      </c>
      <c r="D74" s="605">
        <f>18*6</f>
        <v>108</v>
      </c>
      <c r="E74" s="741">
        <v>2698.67</v>
      </c>
      <c r="F74" s="129">
        <f t="shared" ref="F74" si="26">ROUND(E74*9%,2)</f>
        <v>242.88</v>
      </c>
      <c r="G74" s="129">
        <f t="shared" ref="G74" si="27">ROUND(E74*9%,2)</f>
        <v>242.88</v>
      </c>
      <c r="H74" s="129">
        <f t="shared" ref="H74" si="28">E74+F74+G74</f>
        <v>3184.4300000000003</v>
      </c>
      <c r="I74" s="130">
        <f t="shared" ref="I74" si="29">ROUND(D74*H74,2)</f>
        <v>343918.44</v>
      </c>
      <c r="J74" s="109" t="s">
        <v>83</v>
      </c>
    </row>
    <row r="75" spans="1:10" ht="22.5" customHeight="1">
      <c r="A75" s="115">
        <v>6.2</v>
      </c>
      <c r="B75" s="136" t="s">
        <v>799</v>
      </c>
      <c r="C75" s="161"/>
      <c r="D75" s="161"/>
      <c r="E75" s="161"/>
      <c r="F75" s="161"/>
      <c r="G75" s="161"/>
      <c r="H75" s="161"/>
      <c r="I75" s="161"/>
      <c r="J75" s="161"/>
    </row>
    <row r="76" spans="1:10" ht="36" customHeight="1">
      <c r="A76" s="115" t="s">
        <v>832</v>
      </c>
      <c r="B76" s="588" t="s">
        <v>805</v>
      </c>
      <c r="C76" s="578" t="s">
        <v>19</v>
      </c>
      <c r="D76" s="578">
        <v>0</v>
      </c>
      <c r="E76" s="572">
        <v>1985.16</v>
      </c>
      <c r="F76" s="573">
        <f t="shared" ref="F76:F80" si="30">ROUND(E76*9%,2)</f>
        <v>178.66</v>
      </c>
      <c r="G76" s="573">
        <f t="shared" ref="G76:G80" si="31">ROUND(E76*9%,2)</f>
        <v>178.66</v>
      </c>
      <c r="H76" s="574">
        <f t="shared" ref="H76:H80" si="32">SUM(E76:G76)</f>
        <v>2342.48</v>
      </c>
      <c r="I76" s="575">
        <f t="shared" ref="I76:I80" si="33">ROUND(H76*D76,2)</f>
        <v>0</v>
      </c>
      <c r="J76" s="576" t="s">
        <v>806</v>
      </c>
    </row>
    <row r="77" spans="1:10" ht="36" customHeight="1">
      <c r="A77" s="115" t="s">
        <v>833</v>
      </c>
      <c r="B77" s="589" t="s">
        <v>807</v>
      </c>
      <c r="C77" s="578" t="s">
        <v>19</v>
      </c>
      <c r="D77" s="577">
        <v>0</v>
      </c>
      <c r="E77" s="572">
        <v>1985.16</v>
      </c>
      <c r="F77" s="573">
        <f t="shared" si="30"/>
        <v>178.66</v>
      </c>
      <c r="G77" s="573">
        <f t="shared" si="31"/>
        <v>178.66</v>
      </c>
      <c r="H77" s="574">
        <f t="shared" si="32"/>
        <v>2342.48</v>
      </c>
      <c r="I77" s="575">
        <f t="shared" si="33"/>
        <v>0</v>
      </c>
      <c r="J77" s="576" t="s">
        <v>808</v>
      </c>
    </row>
    <row r="78" spans="1:10" ht="36" customHeight="1">
      <c r="A78" s="115" t="s">
        <v>834</v>
      </c>
      <c r="B78" s="588" t="s">
        <v>809</v>
      </c>
      <c r="C78" s="578" t="s">
        <v>19</v>
      </c>
      <c r="D78" s="603">
        <f>(2*12)+12+6</f>
        <v>42</v>
      </c>
      <c r="E78" s="572">
        <v>1759.24</v>
      </c>
      <c r="F78" s="573">
        <f t="shared" si="30"/>
        <v>158.33000000000001</v>
      </c>
      <c r="G78" s="573">
        <f t="shared" si="31"/>
        <v>158.33000000000001</v>
      </c>
      <c r="H78" s="574">
        <f t="shared" si="32"/>
        <v>2075.9</v>
      </c>
      <c r="I78" s="575">
        <f t="shared" si="33"/>
        <v>87187.8</v>
      </c>
      <c r="J78" s="576" t="s">
        <v>810</v>
      </c>
    </row>
    <row r="79" spans="1:10" ht="36" customHeight="1">
      <c r="A79" s="115" t="s">
        <v>835</v>
      </c>
      <c r="B79" s="588" t="s">
        <v>811</v>
      </c>
      <c r="C79" s="578" t="s">
        <v>19</v>
      </c>
      <c r="D79" s="604">
        <f>3*24</f>
        <v>72</v>
      </c>
      <c r="E79" s="572">
        <v>3929.42</v>
      </c>
      <c r="F79" s="573">
        <f t="shared" si="30"/>
        <v>353.65</v>
      </c>
      <c r="G79" s="573">
        <f t="shared" si="31"/>
        <v>353.65</v>
      </c>
      <c r="H79" s="574">
        <f t="shared" si="32"/>
        <v>4636.7199999999993</v>
      </c>
      <c r="I79" s="575">
        <f t="shared" si="33"/>
        <v>333843.84000000003</v>
      </c>
      <c r="J79" s="576" t="s">
        <v>812</v>
      </c>
    </row>
    <row r="80" spans="1:10" ht="36" customHeight="1">
      <c r="A80" s="115" t="s">
        <v>836</v>
      </c>
      <c r="B80" s="589" t="s">
        <v>837</v>
      </c>
      <c r="C80" s="578" t="s">
        <v>19</v>
      </c>
      <c r="D80" s="604">
        <f>3*24</f>
        <v>72</v>
      </c>
      <c r="E80" s="572">
        <v>1985.16</v>
      </c>
      <c r="F80" s="573">
        <f t="shared" si="30"/>
        <v>178.66</v>
      </c>
      <c r="G80" s="573">
        <f t="shared" si="31"/>
        <v>178.66</v>
      </c>
      <c r="H80" s="574">
        <f t="shared" si="32"/>
        <v>2342.48</v>
      </c>
      <c r="I80" s="575">
        <f t="shared" si="33"/>
        <v>168658.56</v>
      </c>
      <c r="J80" s="576" t="s">
        <v>806</v>
      </c>
    </row>
    <row r="81" spans="1:10" ht="24.75" customHeight="1">
      <c r="A81" s="115">
        <v>7</v>
      </c>
      <c r="B81" s="140" t="s">
        <v>93</v>
      </c>
      <c r="C81" s="135" t="s">
        <v>19</v>
      </c>
      <c r="D81" s="603">
        <v>60</v>
      </c>
      <c r="E81" s="572">
        <f>311*1.05^1</f>
        <v>326.55</v>
      </c>
      <c r="F81" s="129">
        <f t="shared" si="8"/>
        <v>29.39</v>
      </c>
      <c r="G81" s="129">
        <f t="shared" si="9"/>
        <v>29.39</v>
      </c>
      <c r="H81" s="129">
        <f t="shared" si="10"/>
        <v>385.33</v>
      </c>
      <c r="I81" s="130">
        <f t="shared" si="11"/>
        <v>23119.8</v>
      </c>
      <c r="J81" s="109" t="s">
        <v>62</v>
      </c>
    </row>
    <row r="82" spans="1:10" ht="31.5">
      <c r="A82" s="115">
        <v>8</v>
      </c>
      <c r="B82" s="140" t="s">
        <v>838</v>
      </c>
      <c r="C82" s="135" t="s">
        <v>19</v>
      </c>
      <c r="D82" s="603">
        <f>24*6</f>
        <v>144</v>
      </c>
      <c r="E82" s="572">
        <f>696*1.05^1</f>
        <v>730.80000000000007</v>
      </c>
      <c r="F82" s="129">
        <f t="shared" si="8"/>
        <v>65.77</v>
      </c>
      <c r="G82" s="129">
        <f t="shared" si="9"/>
        <v>65.77</v>
      </c>
      <c r="H82" s="129">
        <f t="shared" si="10"/>
        <v>862.34</v>
      </c>
      <c r="I82" s="130">
        <f t="shared" si="11"/>
        <v>124176.96000000001</v>
      </c>
      <c r="J82" s="109" t="s">
        <v>62</v>
      </c>
    </row>
    <row r="83" spans="1:10" ht="21" customHeight="1">
      <c r="A83" s="135">
        <v>13</v>
      </c>
      <c r="B83" s="141" t="s">
        <v>94</v>
      </c>
      <c r="C83" s="161"/>
      <c r="D83" s="168"/>
      <c r="E83" s="163"/>
      <c r="F83" s="164"/>
      <c r="G83" s="164"/>
      <c r="H83" s="164"/>
      <c r="I83" s="165"/>
      <c r="J83" s="114"/>
    </row>
    <row r="84" spans="1:10" ht="31.5">
      <c r="A84" s="135">
        <v>13.1</v>
      </c>
      <c r="B84" s="142" t="s">
        <v>95</v>
      </c>
      <c r="C84" s="143" t="s">
        <v>17</v>
      </c>
      <c r="D84" s="590">
        <f>11.5+0.75</f>
        <v>12.25</v>
      </c>
      <c r="E84" s="741">
        <v>215500</v>
      </c>
      <c r="F84" s="129">
        <f t="shared" si="8"/>
        <v>19395</v>
      </c>
      <c r="G84" s="129">
        <f t="shared" si="9"/>
        <v>19395</v>
      </c>
      <c r="H84" s="129">
        <f t="shared" si="10"/>
        <v>254290</v>
      </c>
      <c r="I84" s="130">
        <f t="shared" si="11"/>
        <v>3115052.5</v>
      </c>
      <c r="J84" s="109" t="s">
        <v>96</v>
      </c>
    </row>
    <row r="85" spans="1:10" ht="51.75" customHeight="1">
      <c r="A85" s="135">
        <v>13.2</v>
      </c>
      <c r="B85" s="144" t="s">
        <v>97</v>
      </c>
      <c r="C85" s="143" t="s">
        <v>17</v>
      </c>
      <c r="D85" s="590">
        <f>D84</f>
        <v>12.25</v>
      </c>
      <c r="E85" s="741">
        <v>22597.72</v>
      </c>
      <c r="F85" s="129">
        <f t="shared" si="8"/>
        <v>2033.79</v>
      </c>
      <c r="G85" s="129">
        <f t="shared" si="9"/>
        <v>2033.79</v>
      </c>
      <c r="H85" s="129">
        <f t="shared" si="10"/>
        <v>26665.300000000003</v>
      </c>
      <c r="I85" s="130">
        <f t="shared" si="11"/>
        <v>326649.93</v>
      </c>
      <c r="J85" s="109" t="s">
        <v>98</v>
      </c>
    </row>
    <row r="86" spans="1:10" ht="50.25" customHeight="1">
      <c r="A86" s="103" t="s">
        <v>2</v>
      </c>
      <c r="B86" s="606" t="s">
        <v>99</v>
      </c>
      <c r="C86" s="145"/>
      <c r="D86" s="145"/>
      <c r="E86" s="146"/>
      <c r="F86" s="147"/>
      <c r="G86" s="147"/>
      <c r="H86" s="147"/>
      <c r="I86" s="148">
        <f>SUM(I9:I85)</f>
        <v>97860031.789999992</v>
      </c>
      <c r="J86" s="109"/>
    </row>
    <row r="87" spans="1:10">
      <c r="A87" s="97"/>
      <c r="B87" s="98"/>
      <c r="C87" s="99"/>
      <c r="D87" s="99"/>
      <c r="E87" s="100"/>
      <c r="F87" s="100"/>
      <c r="G87" s="100"/>
      <c r="H87" s="100"/>
      <c r="I87" s="100"/>
      <c r="J87" s="62"/>
    </row>
    <row r="88" spans="1:10" ht="15.75" customHeight="1">
      <c r="A88" s="101"/>
      <c r="B88" s="811"/>
      <c r="C88" s="811"/>
      <c r="D88" s="811"/>
      <c r="E88" s="811"/>
      <c r="F88" s="811"/>
      <c r="G88" s="811"/>
      <c r="H88" s="811"/>
      <c r="I88" s="811"/>
      <c r="J88" s="102"/>
    </row>
    <row r="89" spans="1:10" ht="15.75" customHeight="1">
      <c r="A89" s="101"/>
      <c r="B89" s="811"/>
      <c r="C89" s="811"/>
      <c r="D89" s="811"/>
      <c r="E89" s="811"/>
      <c r="F89" s="811"/>
      <c r="G89" s="811"/>
      <c r="H89" s="811"/>
      <c r="I89" s="811"/>
    </row>
    <row r="90" spans="1:10" ht="15.75" customHeight="1">
      <c r="A90" s="101"/>
      <c r="B90" s="811"/>
      <c r="C90" s="811"/>
      <c r="D90" s="811"/>
      <c r="E90" s="811"/>
      <c r="F90" s="811"/>
      <c r="G90" s="811"/>
      <c r="H90" s="811"/>
      <c r="I90" s="811"/>
    </row>
    <row r="91" spans="1:10">
      <c r="A91" s="101"/>
      <c r="B91" s="811"/>
      <c r="C91" s="811"/>
      <c r="D91" s="811"/>
      <c r="E91" s="811"/>
      <c r="F91" s="811"/>
      <c r="G91" s="811"/>
      <c r="H91" s="811"/>
      <c r="I91" s="811"/>
    </row>
  </sheetData>
  <mergeCells count="14">
    <mergeCell ref="B90:I90"/>
    <mergeCell ref="B91:I91"/>
    <mergeCell ref="F4:G4"/>
    <mergeCell ref="B88:I88"/>
    <mergeCell ref="C4:C5"/>
    <mergeCell ref="D4:D5"/>
    <mergeCell ref="E4:E5"/>
    <mergeCell ref="H4:H5"/>
    <mergeCell ref="I4:I5"/>
    <mergeCell ref="J4:J5"/>
    <mergeCell ref="A3:J3"/>
    <mergeCell ref="A1:J1"/>
    <mergeCell ref="A2:J2"/>
    <mergeCell ref="B89:I89"/>
  </mergeCells>
  <dataValidations count="1">
    <dataValidation allowBlank="1" showInputMessage="1" showErrorMessage="1" prompt="Enter numeric values only" sqref="E31:E33 E52:E54 E57:E60 E42:E43 E84:E85 E81:E82 E70:E75 E64:E65"/>
  </dataValidations>
  <pageMargins left="0.7" right="0.7" top="0.75" bottom="1.5" header="0.3" footer="0.3"/>
  <pageSetup paperSize="9" scale="55" orientation="landscape" r:id="rId1"/>
  <headerFooter>
    <oddFooter>&amp;LSUPPLY&amp;C&amp;P of &amp;N</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0000"/>
  </sheetPr>
  <dimension ref="A1:J57"/>
  <sheetViews>
    <sheetView zoomScale="90" zoomScaleNormal="90" zoomScaleSheetLayoutView="90" workbookViewId="0">
      <selection activeCell="B13" sqref="B13"/>
    </sheetView>
  </sheetViews>
  <sheetFormatPr defaultColWidth="9.140625" defaultRowHeight="15.75"/>
  <cols>
    <col min="1" max="1" width="11.7109375" style="48" customWidth="1"/>
    <col min="2" max="2" width="87.5703125" style="49" customWidth="1"/>
    <col min="3" max="3" width="11.5703125" style="49" customWidth="1"/>
    <col min="4" max="4" width="28" style="49" customWidth="1"/>
    <col min="5" max="6" width="19.7109375" style="49" customWidth="1"/>
    <col min="7" max="7" width="20.140625" style="49" customWidth="1"/>
    <col min="8" max="8" width="19.7109375" style="49" customWidth="1"/>
    <col min="9" max="9" width="23.140625" style="49" customWidth="1"/>
    <col min="10" max="10" width="18.140625" style="49" customWidth="1"/>
    <col min="11" max="16384" width="9.140625" style="49"/>
  </cols>
  <sheetData>
    <row r="1" spans="1:10" ht="27.75" customHeight="1">
      <c r="A1" s="816" t="s">
        <v>0</v>
      </c>
      <c r="B1" s="816"/>
      <c r="C1" s="816"/>
      <c r="D1" s="816"/>
      <c r="E1" s="816"/>
      <c r="F1" s="816"/>
      <c r="G1" s="816"/>
      <c r="H1" s="816"/>
      <c r="I1" s="816"/>
      <c r="J1" s="816"/>
    </row>
    <row r="2" spans="1:10" ht="106.5" customHeight="1">
      <c r="A2" s="817" t="str">
        <f>LINE_SUPPLY_VIIA!A2</f>
        <v>NAME OF THE WORK:- Supply, Erection and Commissioning of 220 KV  DC Transmission line from Existing 220/132/33KV GSS, Balasore to Proposed 400/ 220KV GSS at Baisinga (Approx Line Length = 11.50 KMs + 3.30KMS 220KV UG cable) [SCOPE OF WORKS:- OA+0 =15NOS, OA+3=04NOS, OA+6=05NOS, OB+0=05NOs, OB+3=01NO, OC+0=4NOS, OC+3=0NO, OC+6=04NOS, OC+15=03NOS, UR+6=01NOS, PC+0=02NOS (132KV Tower) &amp; MC+0 =03NOS (for 132KV lines), TOTAL =47NOS TOWER &amp; 11.50KMS+3.3KMS 220KV UG cable &amp; 07nos 132KV tower to be Dismantled inside 220/132/33KV GSS, Balasore] along with 2 nos. 220KV feeder bay extension at 220/132/33KV substation, Balasore on “EPC/Turnkey CONTRACT  BASIS”.</v>
      </c>
      <c r="B2" s="817"/>
      <c r="C2" s="817"/>
      <c r="D2" s="817"/>
      <c r="E2" s="817"/>
      <c r="F2" s="817"/>
      <c r="G2" s="817"/>
      <c r="H2" s="817"/>
      <c r="I2" s="817"/>
      <c r="J2" s="817"/>
    </row>
    <row r="3" spans="1:10" ht="30.75" customHeight="1">
      <c r="A3" s="818" t="s">
        <v>20</v>
      </c>
      <c r="B3" s="819"/>
      <c r="C3" s="819"/>
      <c r="D3" s="819"/>
      <c r="E3" s="819"/>
      <c r="F3" s="819"/>
      <c r="G3" s="819"/>
      <c r="H3" s="819"/>
      <c r="I3" s="819"/>
      <c r="J3" s="819"/>
    </row>
    <row r="4" spans="1:10" ht="49.5" customHeight="1">
      <c r="A4" s="68"/>
      <c r="B4" s="197" t="s">
        <v>356</v>
      </c>
      <c r="C4" s="69"/>
      <c r="D4" s="52"/>
      <c r="E4" s="52"/>
      <c r="F4" s="814" t="s">
        <v>6</v>
      </c>
      <c r="G4" s="815"/>
      <c r="H4" s="70"/>
      <c r="I4" s="89"/>
      <c r="J4" s="90"/>
    </row>
    <row r="5" spans="1:10" s="67" customFormat="1" ht="87.75" customHeight="1">
      <c r="A5" s="51" t="s">
        <v>1</v>
      </c>
      <c r="B5" s="197" t="s">
        <v>927</v>
      </c>
      <c r="C5" s="52" t="s">
        <v>7</v>
      </c>
      <c r="D5" s="52" t="s">
        <v>296</v>
      </c>
      <c r="E5" s="53" t="s">
        <v>8</v>
      </c>
      <c r="F5" s="53" t="s">
        <v>23</v>
      </c>
      <c r="G5" s="53" t="s">
        <v>24</v>
      </c>
      <c r="H5" s="53" t="s">
        <v>38</v>
      </c>
      <c r="I5" s="63" t="s">
        <v>9</v>
      </c>
      <c r="J5" s="91" t="s">
        <v>10</v>
      </c>
    </row>
    <row r="6" spans="1:10" s="67" customFormat="1">
      <c r="A6" s="52">
        <v>1</v>
      </c>
      <c r="B6" s="52">
        <v>2</v>
      </c>
      <c r="C6" s="52">
        <v>3</v>
      </c>
      <c r="D6" s="52">
        <v>4</v>
      </c>
      <c r="E6" s="52">
        <v>5</v>
      </c>
      <c r="F6" s="52" t="s">
        <v>11</v>
      </c>
      <c r="G6" s="52" t="s">
        <v>12</v>
      </c>
      <c r="H6" s="52" t="s">
        <v>13</v>
      </c>
      <c r="I6" s="64" t="s">
        <v>14</v>
      </c>
      <c r="J6" s="92"/>
    </row>
    <row r="7" spans="1:10" s="67" customFormat="1">
      <c r="A7" s="52" t="s">
        <v>100</v>
      </c>
      <c r="B7" s="50" t="s">
        <v>21</v>
      </c>
      <c r="C7" s="71"/>
      <c r="D7" s="71"/>
      <c r="E7" s="71"/>
      <c r="F7" s="72"/>
      <c r="G7" s="71"/>
      <c r="H7" s="72"/>
      <c r="I7" s="93"/>
      <c r="J7" s="92"/>
    </row>
    <row r="8" spans="1:10" s="67" customFormat="1" ht="165.75">
      <c r="A8" s="73">
        <v>1</v>
      </c>
      <c r="B8" s="74" t="s">
        <v>101</v>
      </c>
      <c r="C8" s="75"/>
      <c r="D8" s="75"/>
      <c r="E8" s="76"/>
      <c r="F8" s="76"/>
      <c r="G8" s="76"/>
      <c r="H8" s="76"/>
      <c r="I8" s="94"/>
      <c r="J8" s="92"/>
    </row>
    <row r="9" spans="1:10" s="67" customFormat="1" ht="24" customHeight="1">
      <c r="A9" s="77">
        <v>1.1000000000000001</v>
      </c>
      <c r="B9" s="78" t="s">
        <v>41</v>
      </c>
      <c r="C9" s="75"/>
      <c r="D9" s="75"/>
      <c r="E9" s="76"/>
      <c r="F9" s="76"/>
      <c r="G9" s="76"/>
      <c r="H9" s="76"/>
      <c r="I9" s="94"/>
      <c r="J9" s="92"/>
    </row>
    <row r="10" spans="1:10" s="67" customFormat="1" ht="24" customHeight="1">
      <c r="A10" s="57" t="s">
        <v>25</v>
      </c>
      <c r="B10" s="120" t="s">
        <v>691</v>
      </c>
      <c r="C10" s="55" t="s">
        <v>16</v>
      </c>
      <c r="D10" s="57">
        <v>24</v>
      </c>
      <c r="E10" s="76"/>
      <c r="F10" s="76"/>
      <c r="G10" s="76"/>
      <c r="H10" s="76"/>
      <c r="I10" s="94"/>
      <c r="J10" s="92"/>
    </row>
    <row r="11" spans="1:10" s="67" customFormat="1" ht="24" customHeight="1">
      <c r="A11" s="57" t="s">
        <v>27</v>
      </c>
      <c r="B11" s="151" t="s">
        <v>692</v>
      </c>
      <c r="C11" s="55" t="s">
        <v>16</v>
      </c>
      <c r="D11" s="57">
        <v>4</v>
      </c>
      <c r="E11" s="76"/>
      <c r="F11" s="76"/>
      <c r="G11" s="76"/>
      <c r="H11" s="76"/>
      <c r="I11" s="94"/>
      <c r="J11" s="92"/>
    </row>
    <row r="12" spans="1:10" s="67" customFormat="1" ht="24" customHeight="1">
      <c r="A12" s="57" t="s">
        <v>28</v>
      </c>
      <c r="B12" s="151" t="s">
        <v>693</v>
      </c>
      <c r="C12" s="55" t="s">
        <v>16</v>
      </c>
      <c r="D12" s="57">
        <v>5</v>
      </c>
      <c r="E12" s="76"/>
      <c r="F12" s="76"/>
      <c r="G12" s="76"/>
      <c r="H12" s="76"/>
      <c r="I12" s="94"/>
      <c r="J12" s="92"/>
    </row>
    <row r="13" spans="1:10" s="67" customFormat="1" ht="24" customHeight="1">
      <c r="A13" s="57" t="s">
        <v>29</v>
      </c>
      <c r="B13" s="120" t="s">
        <v>694</v>
      </c>
      <c r="C13" s="55" t="s">
        <v>16</v>
      </c>
      <c r="D13" s="57">
        <v>6</v>
      </c>
      <c r="E13" s="76"/>
      <c r="F13" s="76"/>
      <c r="G13" s="76"/>
      <c r="H13" s="76"/>
      <c r="I13" s="94"/>
      <c r="J13" s="92"/>
    </row>
    <row r="14" spans="1:10" s="67" customFormat="1" ht="24" customHeight="1">
      <c r="A14" s="57" t="s">
        <v>30</v>
      </c>
      <c r="B14" s="151" t="s">
        <v>47</v>
      </c>
      <c r="C14" s="55" t="s">
        <v>16</v>
      </c>
      <c r="D14" s="57">
        <v>1</v>
      </c>
      <c r="E14" s="76"/>
      <c r="F14" s="76"/>
      <c r="G14" s="76"/>
      <c r="H14" s="76"/>
      <c r="I14" s="94"/>
      <c r="J14" s="92"/>
    </row>
    <row r="15" spans="1:10" s="67" customFormat="1" ht="24" customHeight="1">
      <c r="A15" s="57" t="s">
        <v>48</v>
      </c>
      <c r="B15" s="152" t="s">
        <v>49</v>
      </c>
      <c r="C15" s="55" t="s">
        <v>16</v>
      </c>
      <c r="D15" s="57">
        <v>0</v>
      </c>
      <c r="E15" s="76"/>
      <c r="F15" s="76"/>
      <c r="G15" s="76"/>
      <c r="H15" s="76"/>
      <c r="I15" s="94"/>
      <c r="J15" s="92"/>
    </row>
    <row r="16" spans="1:10" s="67" customFormat="1" ht="24" customHeight="1">
      <c r="A16" s="57" t="s">
        <v>102</v>
      </c>
      <c r="B16" s="120" t="s">
        <v>695</v>
      </c>
      <c r="C16" s="55" t="s">
        <v>16</v>
      </c>
      <c r="D16" s="57">
        <v>11</v>
      </c>
      <c r="E16" s="76"/>
      <c r="F16" s="76"/>
      <c r="G16" s="76"/>
      <c r="H16" s="76"/>
      <c r="I16" s="94"/>
      <c r="J16" s="92"/>
    </row>
    <row r="17" spans="1:10" s="67" customFormat="1" ht="24" customHeight="1">
      <c r="A17" s="57" t="s">
        <v>103</v>
      </c>
      <c r="B17" s="152" t="s">
        <v>696</v>
      </c>
      <c r="C17" s="55" t="s">
        <v>16</v>
      </c>
      <c r="D17" s="57">
        <v>0</v>
      </c>
      <c r="E17" s="76"/>
      <c r="F17" s="76"/>
      <c r="G17" s="76"/>
      <c r="H17" s="76"/>
      <c r="I17" s="94"/>
      <c r="J17" s="92"/>
    </row>
    <row r="18" spans="1:10" s="67" customFormat="1" ht="24" customHeight="1">
      <c r="A18" s="57" t="s">
        <v>104</v>
      </c>
      <c r="B18" s="152" t="s">
        <v>697</v>
      </c>
      <c r="C18" s="55" t="s">
        <v>16</v>
      </c>
      <c r="D18" s="57">
        <v>4</v>
      </c>
      <c r="E18" s="76"/>
      <c r="F18" s="76"/>
      <c r="G18" s="76"/>
      <c r="H18" s="76"/>
      <c r="I18" s="94"/>
      <c r="J18" s="92"/>
    </row>
    <row r="19" spans="1:10" s="67" customFormat="1" ht="24" customHeight="1">
      <c r="A19" s="57" t="s">
        <v>105</v>
      </c>
      <c r="B19" s="153" t="s">
        <v>698</v>
      </c>
      <c r="C19" s="55" t="s">
        <v>16</v>
      </c>
      <c r="D19" s="58">
        <v>3</v>
      </c>
      <c r="E19" s="198"/>
      <c r="F19" s="198"/>
      <c r="G19" s="198"/>
      <c r="H19" s="198"/>
      <c r="I19" s="199"/>
      <c r="J19" s="92"/>
    </row>
    <row r="20" spans="1:10" s="67" customFormat="1" ht="24" customHeight="1">
      <c r="A20" s="57" t="s">
        <v>106</v>
      </c>
      <c r="B20" s="152" t="s">
        <v>843</v>
      </c>
      <c r="C20" s="55" t="s">
        <v>16</v>
      </c>
      <c r="D20" s="202">
        <v>1</v>
      </c>
      <c r="E20" s="203"/>
      <c r="F20" s="203"/>
      <c r="G20" s="203"/>
      <c r="H20" s="203"/>
      <c r="I20" s="203"/>
      <c r="J20" s="92"/>
    </row>
    <row r="21" spans="1:10" s="67" customFormat="1" ht="24" customHeight="1">
      <c r="A21" s="57" t="s">
        <v>357</v>
      </c>
      <c r="B21" s="152" t="s">
        <v>844</v>
      </c>
      <c r="C21" s="55" t="s">
        <v>16</v>
      </c>
      <c r="D21" s="202">
        <v>1</v>
      </c>
      <c r="E21" s="203"/>
      <c r="F21" s="203"/>
      <c r="G21" s="203"/>
      <c r="H21" s="203"/>
      <c r="I21" s="203"/>
      <c r="J21" s="92"/>
    </row>
    <row r="22" spans="1:10" s="67" customFormat="1" ht="24" customHeight="1">
      <c r="A22" s="57" t="s">
        <v>358</v>
      </c>
      <c r="B22" s="570" t="s">
        <v>815</v>
      </c>
      <c r="C22" s="55" t="s">
        <v>16</v>
      </c>
      <c r="D22" s="57">
        <v>2</v>
      </c>
      <c r="E22" s="608"/>
      <c r="F22" s="608"/>
      <c r="G22" s="608"/>
      <c r="H22" s="608"/>
      <c r="I22" s="608"/>
      <c r="J22" s="92"/>
    </row>
    <row r="23" spans="1:10" s="67" customFormat="1" ht="24" customHeight="1">
      <c r="A23" s="57" t="s">
        <v>359</v>
      </c>
      <c r="B23" s="579" t="s">
        <v>845</v>
      </c>
      <c r="C23" s="55" t="s">
        <v>16</v>
      </c>
      <c r="D23" s="57">
        <v>3</v>
      </c>
      <c r="E23" s="608"/>
      <c r="F23" s="608"/>
      <c r="G23" s="608"/>
      <c r="H23" s="608"/>
      <c r="I23" s="608"/>
      <c r="J23" s="92"/>
    </row>
    <row r="24" spans="1:10" s="67" customFormat="1" ht="26.25" customHeight="1">
      <c r="A24" s="57" t="s">
        <v>359</v>
      </c>
      <c r="B24" s="609" t="s">
        <v>846</v>
      </c>
      <c r="C24" s="57" t="s">
        <v>18</v>
      </c>
      <c r="D24" s="783">
        <f>LINE_SUPPLY_VIIA!D31+LINE_SUPPLY_VIIA!D32-25.113</f>
        <v>413.94210000000004</v>
      </c>
      <c r="E24" s="497">
        <v>7386.14</v>
      </c>
      <c r="F24" s="200">
        <f>ROUND(E24*9%,2)</f>
        <v>664.75</v>
      </c>
      <c r="G24" s="200">
        <f>ROUND(E24*9%,2)</f>
        <v>664.75</v>
      </c>
      <c r="H24" s="200">
        <f>E24+F24+G24</f>
        <v>8715.64</v>
      </c>
      <c r="I24" s="201">
        <f>ROUND(H24*D24,2)</f>
        <v>3607770.32</v>
      </c>
      <c r="J24" s="95" t="s">
        <v>107</v>
      </c>
    </row>
    <row r="25" spans="1:10" s="67" customFormat="1" ht="26.25" customHeight="1">
      <c r="A25" s="202">
        <v>1.2</v>
      </c>
      <c r="B25" s="74" t="s">
        <v>56</v>
      </c>
      <c r="C25" s="57" t="s">
        <v>18</v>
      </c>
      <c r="D25" s="610">
        <f>LINE_SUPPLY_VIIA!D33</f>
        <v>25</v>
      </c>
      <c r="E25" s="497">
        <v>7386.14</v>
      </c>
      <c r="F25" s="56">
        <f>ROUND(E25*9%,2)</f>
        <v>664.75</v>
      </c>
      <c r="G25" s="56">
        <f>ROUND(E25*9%,2)</f>
        <v>664.75</v>
      </c>
      <c r="H25" s="56">
        <f>E25+F25+G25</f>
        <v>8715.64</v>
      </c>
      <c r="I25" s="65">
        <f>ROUND(H25*D25,2)</f>
        <v>217891</v>
      </c>
      <c r="J25" s="95" t="s">
        <v>107</v>
      </c>
    </row>
    <row r="26" spans="1:10" s="67" customFormat="1" ht="26.25" customHeight="1">
      <c r="A26" s="202">
        <v>1.3</v>
      </c>
      <c r="B26" s="204" t="s">
        <v>860</v>
      </c>
      <c r="C26" s="624"/>
      <c r="D26" s="625"/>
      <c r="E26" s="626"/>
      <c r="F26" s="622"/>
      <c r="G26" s="622"/>
      <c r="H26" s="622"/>
      <c r="I26" s="627"/>
      <c r="J26" s="628"/>
    </row>
    <row r="27" spans="1:10" ht="16.5" customHeight="1">
      <c r="A27" s="207" t="s">
        <v>54</v>
      </c>
      <c r="B27" s="204" t="s">
        <v>599</v>
      </c>
      <c r="C27" s="629"/>
      <c r="D27" s="630"/>
      <c r="E27" s="631"/>
      <c r="F27" s="631"/>
      <c r="G27" s="631"/>
      <c r="H27" s="631"/>
      <c r="I27" s="631"/>
      <c r="J27" s="631"/>
    </row>
    <row r="28" spans="1:10" ht="23.25" customHeight="1">
      <c r="A28" s="206" t="s">
        <v>861</v>
      </c>
      <c r="B28" s="153" t="s">
        <v>847</v>
      </c>
      <c r="C28" s="115" t="s">
        <v>18</v>
      </c>
      <c r="D28" s="616">
        <f>24*0.58</f>
        <v>13.919999999999998</v>
      </c>
      <c r="E28" s="205"/>
      <c r="F28" s="56"/>
      <c r="G28" s="56"/>
      <c r="H28" s="56"/>
      <c r="I28" s="65"/>
      <c r="J28" s="95"/>
    </row>
    <row r="29" spans="1:10" ht="23.25" customHeight="1">
      <c r="A29" s="207" t="s">
        <v>862</v>
      </c>
      <c r="B29" s="153" t="s">
        <v>848</v>
      </c>
      <c r="C29" s="115" t="s">
        <v>18</v>
      </c>
      <c r="D29" s="616">
        <f>6*0.794</f>
        <v>4.7640000000000002</v>
      </c>
      <c r="E29" s="205"/>
      <c r="F29" s="56"/>
      <c r="G29" s="56"/>
      <c r="H29" s="56"/>
      <c r="I29" s="65"/>
      <c r="J29" s="95"/>
    </row>
    <row r="30" spans="1:10" ht="23.25" customHeight="1">
      <c r="A30" s="206" t="s">
        <v>863</v>
      </c>
      <c r="B30" s="153" t="s">
        <v>849</v>
      </c>
      <c r="C30" s="115" t="s">
        <v>18</v>
      </c>
      <c r="D30" s="616">
        <f>8*0.962</f>
        <v>7.6959999999999997</v>
      </c>
      <c r="E30" s="205"/>
      <c r="F30" s="56"/>
      <c r="G30" s="56"/>
      <c r="H30" s="56"/>
      <c r="I30" s="65"/>
      <c r="J30" s="95"/>
    </row>
    <row r="31" spans="1:10" ht="23.25" customHeight="1">
      <c r="A31" s="207" t="s">
        <v>864</v>
      </c>
      <c r="B31" s="153" t="s">
        <v>850</v>
      </c>
      <c r="C31" s="115" t="s">
        <v>18</v>
      </c>
      <c r="D31" s="616">
        <f>3*2.073</f>
        <v>6.2189999999999994</v>
      </c>
      <c r="E31" s="205"/>
      <c r="F31" s="56"/>
      <c r="G31" s="56"/>
      <c r="H31" s="56"/>
      <c r="I31" s="65"/>
      <c r="J31" s="95"/>
    </row>
    <row r="32" spans="1:10" ht="23.25" customHeight="1">
      <c r="A32" s="206" t="s">
        <v>865</v>
      </c>
      <c r="B32" s="158" t="s">
        <v>851</v>
      </c>
      <c r="C32" s="115" t="s">
        <v>18</v>
      </c>
      <c r="D32" s="617">
        <f>1*1.476</f>
        <v>1.476</v>
      </c>
      <c r="E32" s="611"/>
      <c r="F32" s="56"/>
      <c r="G32" s="56"/>
      <c r="H32" s="56"/>
      <c r="I32" s="65"/>
      <c r="J32" s="95"/>
    </row>
    <row r="33" spans="1:10" ht="23.25" customHeight="1">
      <c r="A33" s="207" t="s">
        <v>866</v>
      </c>
      <c r="B33" s="153" t="s">
        <v>852</v>
      </c>
      <c r="C33" s="115"/>
      <c r="D33" s="618">
        <f>2*0.876</f>
        <v>1.752</v>
      </c>
      <c r="E33" s="205"/>
      <c r="F33" s="56"/>
      <c r="G33" s="56"/>
      <c r="H33" s="56"/>
      <c r="I33" s="65"/>
      <c r="J33" s="95"/>
    </row>
    <row r="34" spans="1:10" ht="23.25" customHeight="1">
      <c r="A34" s="206" t="s">
        <v>867</v>
      </c>
      <c r="B34" s="153" t="s">
        <v>827</v>
      </c>
      <c r="C34" s="115"/>
      <c r="D34" s="618">
        <f>3*1.308</f>
        <v>3.9240000000000004</v>
      </c>
      <c r="E34" s="205"/>
      <c r="F34" s="56"/>
      <c r="G34" s="56"/>
      <c r="H34" s="56"/>
      <c r="I34" s="65"/>
      <c r="J34" s="95"/>
    </row>
    <row r="35" spans="1:10" ht="23.25" customHeight="1">
      <c r="A35" s="207" t="s">
        <v>597</v>
      </c>
      <c r="B35" s="208" t="s">
        <v>702</v>
      </c>
      <c r="C35" s="619"/>
      <c r="D35" s="620"/>
      <c r="E35" s="621"/>
      <c r="F35" s="622"/>
      <c r="G35" s="622"/>
      <c r="H35" s="622"/>
      <c r="I35" s="622"/>
      <c r="J35" s="623"/>
    </row>
    <row r="36" spans="1:10" ht="23.25" customHeight="1">
      <c r="A36" s="207" t="s">
        <v>868</v>
      </c>
      <c r="B36" s="150" t="s">
        <v>853</v>
      </c>
      <c r="C36" s="116" t="s">
        <v>18</v>
      </c>
      <c r="D36" s="590">
        <f>24*0.231</f>
        <v>5.5440000000000005</v>
      </c>
      <c r="E36" s="494"/>
      <c r="F36" s="495"/>
      <c r="G36" s="495"/>
      <c r="H36" s="495"/>
      <c r="I36" s="495"/>
      <c r="J36" s="95"/>
    </row>
    <row r="37" spans="1:10" ht="23.25" customHeight="1">
      <c r="A37" s="207" t="s">
        <v>869</v>
      </c>
      <c r="B37" s="150" t="s">
        <v>854</v>
      </c>
      <c r="C37" s="116" t="s">
        <v>18</v>
      </c>
      <c r="D37" s="590">
        <f>6*0.437</f>
        <v>2.6219999999999999</v>
      </c>
      <c r="E37" s="494"/>
      <c r="F37" s="495"/>
      <c r="G37" s="495"/>
      <c r="H37" s="495"/>
      <c r="I37" s="495"/>
      <c r="J37" s="95"/>
    </row>
    <row r="38" spans="1:10" ht="23.25" customHeight="1">
      <c r="A38" s="207" t="s">
        <v>870</v>
      </c>
      <c r="B38" s="150" t="s">
        <v>855</v>
      </c>
      <c r="C38" s="116" t="s">
        <v>18</v>
      </c>
      <c r="D38" s="590">
        <f>8*0.77</f>
        <v>6.16</v>
      </c>
      <c r="E38" s="494"/>
      <c r="F38" s="495"/>
      <c r="G38" s="495"/>
      <c r="H38" s="495"/>
      <c r="I38" s="495"/>
      <c r="J38" s="95"/>
    </row>
    <row r="39" spans="1:10" ht="23.25" customHeight="1">
      <c r="A39" s="207" t="s">
        <v>871</v>
      </c>
      <c r="B39" s="150" t="s">
        <v>856</v>
      </c>
      <c r="C39" s="116" t="s">
        <v>18</v>
      </c>
      <c r="D39" s="590">
        <f>3*1.067</f>
        <v>3.2009999999999996</v>
      </c>
      <c r="E39" s="494"/>
      <c r="F39" s="495"/>
      <c r="G39" s="495"/>
      <c r="H39" s="495"/>
      <c r="I39" s="495"/>
      <c r="J39" s="95"/>
    </row>
    <row r="40" spans="1:10" ht="23.25" customHeight="1">
      <c r="A40" s="207" t="s">
        <v>872</v>
      </c>
      <c r="B40" s="150" t="s">
        <v>857</v>
      </c>
      <c r="C40" s="116" t="s">
        <v>18</v>
      </c>
      <c r="D40" s="590">
        <f>1*0.692</f>
        <v>0.69199999999999995</v>
      </c>
      <c r="E40" s="205"/>
      <c r="F40" s="495"/>
      <c r="G40" s="495"/>
      <c r="H40" s="495"/>
      <c r="I40" s="495"/>
      <c r="J40" s="95"/>
    </row>
    <row r="41" spans="1:10" ht="23.25" customHeight="1">
      <c r="A41" s="207" t="s">
        <v>873</v>
      </c>
      <c r="B41" s="569" t="s">
        <v>858</v>
      </c>
      <c r="C41" s="116" t="s">
        <v>18</v>
      </c>
      <c r="D41" s="590">
        <f>2*0.252</f>
        <v>0.504</v>
      </c>
      <c r="E41" s="205"/>
      <c r="F41" s="613"/>
      <c r="G41" s="613"/>
      <c r="H41" s="613"/>
      <c r="I41" s="614"/>
      <c r="J41" s="615"/>
    </row>
    <row r="42" spans="1:10" ht="23.25" customHeight="1">
      <c r="A42" s="207" t="s">
        <v>874</v>
      </c>
      <c r="B42" s="569" t="s">
        <v>859</v>
      </c>
      <c r="C42" s="116" t="s">
        <v>18</v>
      </c>
      <c r="D42" s="590">
        <f>3*2.13</f>
        <v>6.39</v>
      </c>
      <c r="E42" s="205"/>
      <c r="F42" s="613"/>
      <c r="G42" s="613"/>
      <c r="H42" s="613"/>
      <c r="I42" s="614"/>
      <c r="J42" s="615"/>
    </row>
    <row r="43" spans="1:10" ht="23.25" customHeight="1">
      <c r="A43" s="207" t="s">
        <v>598</v>
      </c>
      <c r="B43" s="208" t="s">
        <v>704</v>
      </c>
      <c r="C43" s="493"/>
      <c r="D43" s="610">
        <f>SUM(D28:D42)</f>
        <v>64.86399999999999</v>
      </c>
      <c r="E43" s="612">
        <v>5738.91</v>
      </c>
      <c r="F43" s="56">
        <f>ROUND(E43*9%,2)</f>
        <v>516.5</v>
      </c>
      <c r="G43" s="56">
        <f>ROUND(E43*9%,2)</f>
        <v>516.5</v>
      </c>
      <c r="H43" s="56">
        <f>E43+F43+G43</f>
        <v>6771.91</v>
      </c>
      <c r="I43" s="65">
        <f>ROUND(D43*H43,2)</f>
        <v>439253.17</v>
      </c>
      <c r="J43" s="95" t="s">
        <v>108</v>
      </c>
    </row>
    <row r="44" spans="1:10" s="67" customFormat="1" ht="31.5">
      <c r="A44" s="73">
        <v>2</v>
      </c>
      <c r="B44" s="632" t="s">
        <v>875</v>
      </c>
      <c r="C44" s="75"/>
      <c r="D44" s="75"/>
      <c r="E44" s="76"/>
      <c r="F44" s="76"/>
      <c r="G44" s="76"/>
      <c r="H44" s="76"/>
      <c r="I44" s="94"/>
      <c r="J44" s="95"/>
    </row>
    <row r="45" spans="1:10" s="67" customFormat="1" ht="30" customHeight="1">
      <c r="A45" s="57">
        <v>2.1</v>
      </c>
      <c r="B45" s="79" t="s">
        <v>57</v>
      </c>
      <c r="C45" s="57" t="s">
        <v>19</v>
      </c>
      <c r="D45" s="598">
        <f>(42*1+3*2+2*1)+6</f>
        <v>56</v>
      </c>
      <c r="E45" s="498">
        <v>3071.77</v>
      </c>
      <c r="F45" s="56">
        <f t="shared" ref="F45:F51" si="0">ROUND(E45*9%,2)</f>
        <v>276.45999999999998</v>
      </c>
      <c r="G45" s="56">
        <f t="shared" ref="G45:G51" si="1">ROUND(E45*9%,2)</f>
        <v>276.45999999999998</v>
      </c>
      <c r="H45" s="56">
        <f t="shared" ref="H45:H51" si="2">E45+F45+G45</f>
        <v>3624.69</v>
      </c>
      <c r="I45" s="65">
        <f t="shared" ref="I45:I51" si="3">ROUND(H45*D45,2)</f>
        <v>202982.64</v>
      </c>
      <c r="J45" s="95" t="s">
        <v>109</v>
      </c>
    </row>
    <row r="46" spans="1:10" s="67" customFormat="1" ht="30" customHeight="1">
      <c r="A46" s="57">
        <v>2.2000000000000002</v>
      </c>
      <c r="B46" s="79" t="s">
        <v>58</v>
      </c>
      <c r="C46" s="57" t="s">
        <v>19</v>
      </c>
      <c r="D46" s="598">
        <v>47</v>
      </c>
      <c r="E46" s="498">
        <v>159.47</v>
      </c>
      <c r="F46" s="56">
        <f t="shared" si="0"/>
        <v>14.35</v>
      </c>
      <c r="G46" s="56">
        <f t="shared" si="1"/>
        <v>14.35</v>
      </c>
      <c r="H46" s="56">
        <f t="shared" si="2"/>
        <v>188.17</v>
      </c>
      <c r="I46" s="65">
        <f t="shared" si="3"/>
        <v>8843.99</v>
      </c>
      <c r="J46" s="95" t="s">
        <v>110</v>
      </c>
    </row>
    <row r="47" spans="1:10" s="67" customFormat="1" ht="30" customHeight="1">
      <c r="A47" s="57">
        <v>2.2999999999999998</v>
      </c>
      <c r="B47" s="79" t="s">
        <v>59</v>
      </c>
      <c r="C47" s="57" t="s">
        <v>19</v>
      </c>
      <c r="D47" s="598">
        <v>47</v>
      </c>
      <c r="E47" s="498">
        <v>159.47</v>
      </c>
      <c r="F47" s="56">
        <f t="shared" si="0"/>
        <v>14.35</v>
      </c>
      <c r="G47" s="56">
        <f t="shared" si="1"/>
        <v>14.35</v>
      </c>
      <c r="H47" s="56">
        <f t="shared" si="2"/>
        <v>188.17</v>
      </c>
      <c r="I47" s="65">
        <f t="shared" si="3"/>
        <v>8843.99</v>
      </c>
      <c r="J47" s="95" t="s">
        <v>111</v>
      </c>
    </row>
    <row r="48" spans="1:10" s="67" customFormat="1" ht="30" customHeight="1">
      <c r="A48" s="57">
        <v>2.4</v>
      </c>
      <c r="B48" s="79" t="s">
        <v>60</v>
      </c>
      <c r="C48" s="57" t="s">
        <v>19</v>
      </c>
      <c r="D48" s="598">
        <f>(42*6)+(2*6)+(3*12)</f>
        <v>300</v>
      </c>
      <c r="E48" s="498">
        <v>159.47</v>
      </c>
      <c r="F48" s="56">
        <f t="shared" si="0"/>
        <v>14.35</v>
      </c>
      <c r="G48" s="56">
        <f t="shared" si="1"/>
        <v>14.35</v>
      </c>
      <c r="H48" s="56">
        <f t="shared" si="2"/>
        <v>188.17</v>
      </c>
      <c r="I48" s="65">
        <f t="shared" si="3"/>
        <v>56451</v>
      </c>
      <c r="J48" s="95" t="s">
        <v>112</v>
      </c>
    </row>
    <row r="49" spans="1:10" s="67" customFormat="1" ht="30" customHeight="1">
      <c r="A49" s="57">
        <v>2.5</v>
      </c>
      <c r="B49" s="79" t="s">
        <v>61</v>
      </c>
      <c r="C49" s="57" t="s">
        <v>19</v>
      </c>
      <c r="D49" s="598">
        <f>24*6</f>
        <v>144</v>
      </c>
      <c r="E49" s="498">
        <v>159.47</v>
      </c>
      <c r="F49" s="56">
        <f t="shared" si="0"/>
        <v>14.35</v>
      </c>
      <c r="G49" s="56">
        <f t="shared" si="1"/>
        <v>14.35</v>
      </c>
      <c r="H49" s="56">
        <f t="shared" si="2"/>
        <v>188.17</v>
      </c>
      <c r="I49" s="65">
        <f t="shared" si="3"/>
        <v>27096.48</v>
      </c>
      <c r="J49" s="95" t="s">
        <v>113</v>
      </c>
    </row>
    <row r="50" spans="1:10" s="67" customFormat="1" ht="30" customHeight="1">
      <c r="A50" s="57">
        <v>2.6</v>
      </c>
      <c r="B50" s="79" t="s">
        <v>63</v>
      </c>
      <c r="C50" s="57" t="s">
        <v>19</v>
      </c>
      <c r="D50" s="598">
        <v>47</v>
      </c>
      <c r="E50" s="498">
        <v>3441.28</v>
      </c>
      <c r="F50" s="56">
        <f t="shared" si="0"/>
        <v>309.72000000000003</v>
      </c>
      <c r="G50" s="56">
        <f t="shared" si="1"/>
        <v>309.72000000000003</v>
      </c>
      <c r="H50" s="56">
        <f t="shared" si="2"/>
        <v>4060.7200000000003</v>
      </c>
      <c r="I50" s="65">
        <f t="shared" si="3"/>
        <v>190853.84</v>
      </c>
      <c r="J50" s="95" t="s">
        <v>114</v>
      </c>
    </row>
    <row r="51" spans="1:10" s="67" customFormat="1" ht="30" customHeight="1">
      <c r="A51" s="57">
        <v>2.7</v>
      </c>
      <c r="B51" s="79" t="s">
        <v>65</v>
      </c>
      <c r="C51" s="57" t="s">
        <v>19</v>
      </c>
      <c r="D51" s="598">
        <f>42*2+2*2+3*4</f>
        <v>100</v>
      </c>
      <c r="E51" s="498">
        <v>159.47</v>
      </c>
      <c r="F51" s="56">
        <f t="shared" si="0"/>
        <v>14.35</v>
      </c>
      <c r="G51" s="56">
        <f t="shared" si="1"/>
        <v>14.35</v>
      </c>
      <c r="H51" s="56">
        <f t="shared" si="2"/>
        <v>188.17</v>
      </c>
      <c r="I51" s="65">
        <f t="shared" si="3"/>
        <v>18817</v>
      </c>
      <c r="J51" s="95" t="s">
        <v>111</v>
      </c>
    </row>
    <row r="52" spans="1:10" s="67" customFormat="1" ht="82.5" customHeight="1">
      <c r="A52" s="57">
        <v>3</v>
      </c>
      <c r="B52" s="54" t="s">
        <v>115</v>
      </c>
      <c r="C52" s="75"/>
      <c r="D52" s="75"/>
      <c r="E52" s="76"/>
      <c r="F52" s="76"/>
      <c r="G52" s="76"/>
      <c r="H52" s="76"/>
      <c r="I52" s="94"/>
      <c r="J52" s="95"/>
    </row>
    <row r="53" spans="1:10" s="67" customFormat="1" ht="43.5">
      <c r="A53" s="57">
        <v>3.1</v>
      </c>
      <c r="B53" s="80" t="s">
        <v>116</v>
      </c>
      <c r="C53" s="55" t="s">
        <v>117</v>
      </c>
      <c r="D53" s="636">
        <v>11.5</v>
      </c>
      <c r="E53" s="81">
        <f>95684.032*6/7</f>
        <v>82014.884571428571</v>
      </c>
      <c r="F53" s="56">
        <f>ROUND(E53*9%,2)</f>
        <v>7381.34</v>
      </c>
      <c r="G53" s="56">
        <f>ROUND(E53*9%,2)</f>
        <v>7381.34</v>
      </c>
      <c r="H53" s="56">
        <f>E53+F53+G53</f>
        <v>96777.564571428564</v>
      </c>
      <c r="I53" s="65">
        <f>ROUND(H53*D53,2)</f>
        <v>1112941.99</v>
      </c>
      <c r="J53" s="95" t="s">
        <v>96</v>
      </c>
    </row>
    <row r="54" spans="1:10" s="67" customFormat="1" ht="36" customHeight="1">
      <c r="A54" s="202">
        <v>3.2</v>
      </c>
      <c r="B54" s="635" t="s">
        <v>876</v>
      </c>
      <c r="C54" s="116" t="s">
        <v>117</v>
      </c>
      <c r="D54" s="590">
        <v>0.75</v>
      </c>
      <c r="E54" s="450">
        <f>83094.02*6/7</f>
        <v>71223.445714285714</v>
      </c>
      <c r="F54" s="633">
        <f t="shared" ref="F54" si="4">ROUND(E54*9%,2)</f>
        <v>6410.11</v>
      </c>
      <c r="G54" s="633">
        <f t="shared" ref="G54" si="5">ROUND(E54*9%,2)</f>
        <v>6410.11</v>
      </c>
      <c r="H54" s="633">
        <f t="shared" ref="H54" si="6">SUM(E54:G54)</f>
        <v>84043.665714285715</v>
      </c>
      <c r="I54" s="634">
        <f t="shared" ref="I54" si="7">ROUND(H54*D54,2)</f>
        <v>63032.75</v>
      </c>
      <c r="J54" s="95"/>
    </row>
    <row r="55" spans="1:10" s="67" customFormat="1" ht="20.25" customHeight="1">
      <c r="A55" s="82">
        <v>4</v>
      </c>
      <c r="B55" s="83" t="s">
        <v>94</v>
      </c>
      <c r="C55" s="75"/>
      <c r="D55" s="84"/>
      <c r="E55" s="76"/>
      <c r="F55" s="76"/>
      <c r="G55" s="76"/>
      <c r="H55" s="76"/>
      <c r="I55" s="94"/>
      <c r="J55" s="95"/>
    </row>
    <row r="56" spans="1:10" s="67" customFormat="1" ht="43.5">
      <c r="A56" s="82">
        <v>4.0999999999999996</v>
      </c>
      <c r="B56" s="85" t="s">
        <v>118</v>
      </c>
      <c r="C56" s="86" t="s">
        <v>17</v>
      </c>
      <c r="D56" s="637">
        <f>11.5+0.75</f>
        <v>12.25</v>
      </c>
      <c r="E56" s="742">
        <f>40000</f>
        <v>40000</v>
      </c>
      <c r="F56" s="56">
        <f>ROUND(E56*9%,2)</f>
        <v>3600</v>
      </c>
      <c r="G56" s="56">
        <f>ROUND(E56*9%,2)</f>
        <v>3600</v>
      </c>
      <c r="H56" s="56">
        <f>E56+F56+G56</f>
        <v>47200</v>
      </c>
      <c r="I56" s="65">
        <f>ROUND(H56*D56,2)</f>
        <v>578200</v>
      </c>
      <c r="J56" s="95" t="s">
        <v>96</v>
      </c>
    </row>
    <row r="57" spans="1:10" s="67" customFormat="1" ht="43.5" customHeight="1">
      <c r="A57" s="59" t="s">
        <v>4</v>
      </c>
      <c r="B57" s="60" t="s">
        <v>600</v>
      </c>
      <c r="C57" s="87"/>
      <c r="D57" s="87"/>
      <c r="E57" s="88"/>
      <c r="F57" s="61"/>
      <c r="G57" s="61"/>
      <c r="H57" s="61"/>
      <c r="I57" s="66">
        <f>SUM(I9:I56)</f>
        <v>6532978.1700000009</v>
      </c>
      <c r="J57" s="92"/>
    </row>
  </sheetData>
  <mergeCells count="4">
    <mergeCell ref="F4:G4"/>
    <mergeCell ref="A1:J1"/>
    <mergeCell ref="A2:J2"/>
    <mergeCell ref="A3:J3"/>
  </mergeCells>
  <dataValidations count="2">
    <dataValidation allowBlank="1" showInputMessage="1" showErrorMessage="1" prompt="Enter numeric values only" sqref="H4:I4 E56 E28:E42 E53"/>
    <dataValidation allowBlank="1" showInputMessage="1" showErrorMessage="1" prompt="Enter numeric values only" sqref="E45:E51 E43 E54">
      <formula1>0</formula1>
      <formula2>0</formula2>
    </dataValidation>
  </dataValidations>
  <pageMargins left="0.31496062992126" right="0.31496062992126" top="0.35433070866141703" bottom="1.3543307090000001" header="0.31496062992126" footer="0.31496062992126"/>
  <pageSetup paperSize="9" scale="55" orientation="landscape" r:id="rId1"/>
  <headerFooter>
    <oddFooter>&amp;LELECTRICAL ERECTION&amp;C&amp;P of &amp;N</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0000"/>
  </sheetPr>
  <dimension ref="A1:O47"/>
  <sheetViews>
    <sheetView topLeftCell="A34" zoomScale="80" zoomScaleNormal="80" workbookViewId="0">
      <selection activeCell="C46" sqref="C46"/>
    </sheetView>
  </sheetViews>
  <sheetFormatPr defaultColWidth="8.85546875" defaultRowHeight="15.75"/>
  <cols>
    <col min="1" max="1" width="11.7109375" style="678" customWidth="1"/>
    <col min="2" max="2" width="17.7109375" style="678" hidden="1" customWidth="1"/>
    <col min="3" max="3" width="94.7109375" style="679" customWidth="1"/>
    <col min="4" max="4" width="13.7109375" style="641" customWidth="1"/>
    <col min="5" max="5" width="21.28515625" style="641" customWidth="1"/>
    <col min="6" max="6" width="16.5703125" style="641" customWidth="1"/>
    <col min="7" max="7" width="17.140625" style="641" customWidth="1"/>
    <col min="8" max="8" width="17.28515625" style="641" customWidth="1"/>
    <col min="9" max="9" width="17.5703125" style="641" customWidth="1"/>
    <col min="10" max="10" width="19.140625" style="641" customWidth="1"/>
    <col min="11" max="11" width="31.42578125" style="680" customWidth="1"/>
    <col min="12" max="16384" width="8.85546875" style="641"/>
  </cols>
  <sheetData>
    <row r="1" spans="1:15" ht="33" customHeight="1">
      <c r="A1" s="820" t="str">
        <f>[2]LINE_SUPPLY_VIIA!A1</f>
        <v>ODISHA POWER TRANSMISSION CORPORATION LIMITED</v>
      </c>
      <c r="B1" s="821"/>
      <c r="C1" s="821"/>
      <c r="D1" s="821"/>
      <c r="E1" s="821"/>
      <c r="F1" s="821"/>
      <c r="G1" s="821"/>
      <c r="H1" s="821"/>
      <c r="I1" s="821"/>
      <c r="J1" s="821"/>
      <c r="K1" s="822"/>
    </row>
    <row r="2" spans="1:15" ht="62.25" customHeight="1">
      <c r="A2" s="823" t="str">
        <f>LINE_SUPPLY_VIIA!A2</f>
        <v>NAME OF THE WORK:- Supply, Erection and Commissioning of 220 KV  DC Transmission line from Existing 220/132/33KV GSS, Balasore to Proposed 400/ 220KV GSS at Baisinga (Approx Line Length = 11.50 KMs + 3.30KMS 220KV UG cable) [SCOPE OF WORKS:- OA+0 =15NOS, OA+3=04NOS, OA+6=05NOS, OB+0=05NOs, OB+3=01NO, OC+0=4NOS, OC+3=0NO, OC+6=04NOS, OC+15=03NOS, UR+6=01NOS, PC+0=02NOS (132KV Tower) &amp; MC+0 =03NOS (for 132KV lines), TOTAL =47NOS TOWER &amp; 11.50KMS+3.3KMS 220KV UG cable &amp; 07nos 132KV tower to be Dismantled inside 220/132/33KV GSS, Balasore] along with 2 nos. 220KV feeder bay extension at 220/132/33KV substation, Balasore on “EPC/Turnkey CONTRACT  BASIS”.</v>
      </c>
      <c r="B2" s="824"/>
      <c r="C2" s="824"/>
      <c r="D2" s="824"/>
      <c r="E2" s="824"/>
      <c r="F2" s="824"/>
      <c r="G2" s="824"/>
      <c r="H2" s="824"/>
      <c r="I2" s="824"/>
      <c r="J2" s="824"/>
      <c r="K2" s="825"/>
    </row>
    <row r="3" spans="1:15">
      <c r="A3" s="826" t="s">
        <v>22</v>
      </c>
      <c r="B3" s="826"/>
      <c r="C3" s="826"/>
      <c r="D3" s="826"/>
      <c r="E3" s="826"/>
      <c r="F3" s="826"/>
      <c r="G3" s="826"/>
      <c r="H3" s="826"/>
      <c r="I3" s="826"/>
      <c r="J3" s="826"/>
      <c r="K3" s="826"/>
    </row>
    <row r="4" spans="1:15" s="647" customFormat="1">
      <c r="A4" s="681"/>
      <c r="B4" s="682"/>
      <c r="C4" s="682" t="s">
        <v>945</v>
      </c>
      <c r="D4" s="642"/>
      <c r="E4" s="642"/>
      <c r="F4" s="642"/>
      <c r="G4" s="827" t="s">
        <v>6</v>
      </c>
      <c r="H4" s="828"/>
      <c r="I4" s="643"/>
      <c r="J4" s="644"/>
      <c r="K4" s="645"/>
      <c r="L4" s="646"/>
      <c r="M4" s="646"/>
      <c r="N4" s="646"/>
      <c r="O4" s="646"/>
    </row>
    <row r="5" spans="1:15" s="647" customFormat="1" ht="63">
      <c r="A5" s="648" t="s">
        <v>1</v>
      </c>
      <c r="B5" s="648" t="s">
        <v>877</v>
      </c>
      <c r="C5" s="648" t="s">
        <v>926</v>
      </c>
      <c r="D5" s="648" t="s">
        <v>7</v>
      </c>
      <c r="E5" s="648" t="s">
        <v>296</v>
      </c>
      <c r="F5" s="648" t="s">
        <v>8</v>
      </c>
      <c r="G5" s="648" t="s">
        <v>23</v>
      </c>
      <c r="H5" s="648" t="s">
        <v>24</v>
      </c>
      <c r="I5" s="648" t="s">
        <v>38</v>
      </c>
      <c r="J5" s="649" t="s">
        <v>9</v>
      </c>
      <c r="K5" s="650"/>
      <c r="L5" s="646"/>
      <c r="M5" s="646"/>
      <c r="N5" s="646"/>
      <c r="O5" s="646"/>
    </row>
    <row r="6" spans="1:15" s="647" customFormat="1">
      <c r="A6" s="648">
        <v>1</v>
      </c>
      <c r="B6" s="648"/>
      <c r="C6" s="648">
        <v>2</v>
      </c>
      <c r="D6" s="648">
        <v>3</v>
      </c>
      <c r="E6" s="648">
        <v>4</v>
      </c>
      <c r="F6" s="648">
        <v>5</v>
      </c>
      <c r="G6" s="648" t="s">
        <v>11</v>
      </c>
      <c r="H6" s="648" t="s">
        <v>12</v>
      </c>
      <c r="I6" s="648" t="s">
        <v>13</v>
      </c>
      <c r="J6" s="649" t="s">
        <v>14</v>
      </c>
      <c r="K6" s="650"/>
      <c r="L6" s="646"/>
      <c r="M6" s="646"/>
      <c r="N6" s="646"/>
      <c r="O6" s="646"/>
    </row>
    <row r="7" spans="1:15" s="647" customFormat="1" ht="31.5">
      <c r="A7" s="458" t="s">
        <v>119</v>
      </c>
      <c r="B7" s="458"/>
      <c r="C7" s="470" t="s">
        <v>120</v>
      </c>
      <c r="D7" s="459"/>
      <c r="E7" s="459"/>
      <c r="F7" s="460"/>
      <c r="G7" s="461"/>
      <c r="H7" s="462"/>
      <c r="I7" s="461"/>
      <c r="J7" s="463"/>
      <c r="K7" s="650"/>
      <c r="L7" s="646"/>
      <c r="M7" s="646"/>
      <c r="N7" s="646"/>
      <c r="O7" s="646"/>
    </row>
    <row r="8" spans="1:15" s="647" customFormat="1" ht="47.25">
      <c r="A8" s="458" t="s">
        <v>121</v>
      </c>
      <c r="B8" s="651" t="s">
        <v>878</v>
      </c>
      <c r="C8" s="140" t="s">
        <v>879</v>
      </c>
      <c r="D8" s="453" t="s">
        <v>122</v>
      </c>
      <c r="E8" s="638">
        <f>11.5+0.75</f>
        <v>12.25</v>
      </c>
      <c r="F8" s="464">
        <v>5036</v>
      </c>
      <c r="G8" s="652">
        <f t="shared" ref="G8:G44" si="0">ROUND(F8*9%,2)</f>
        <v>453.24</v>
      </c>
      <c r="H8" s="652">
        <f t="shared" ref="H8:H44" si="1">ROUND(F8*9%,2)</f>
        <v>453.24</v>
      </c>
      <c r="I8" s="652">
        <f t="shared" ref="I8:I19" si="2">F8+G8+H8</f>
        <v>5942.48</v>
      </c>
      <c r="J8" s="653">
        <f t="shared" ref="J8:J44" si="3">ROUND(I8*E8,2)</f>
        <v>72795.38</v>
      </c>
      <c r="K8" s="654" t="s">
        <v>123</v>
      </c>
      <c r="L8" s="655"/>
      <c r="M8" s="646"/>
      <c r="N8" s="646"/>
      <c r="O8" s="646"/>
    </row>
    <row r="9" spans="1:15" s="647" customFormat="1" ht="63">
      <c r="A9" s="458" t="s">
        <v>124</v>
      </c>
      <c r="B9" s="651" t="s">
        <v>880</v>
      </c>
      <c r="C9" s="156" t="s">
        <v>929</v>
      </c>
      <c r="D9" s="453" t="s">
        <v>122</v>
      </c>
      <c r="E9" s="638">
        <f t="shared" ref="E9:E11" si="4">11.5+0.75</f>
        <v>12.25</v>
      </c>
      <c r="F9" s="464">
        <v>14268.67</v>
      </c>
      <c r="G9" s="652">
        <f t="shared" si="0"/>
        <v>1284.18</v>
      </c>
      <c r="H9" s="652">
        <f t="shared" si="1"/>
        <v>1284.18</v>
      </c>
      <c r="I9" s="652">
        <f t="shared" si="2"/>
        <v>16837.03</v>
      </c>
      <c r="J9" s="653">
        <f t="shared" si="3"/>
        <v>206253.62</v>
      </c>
      <c r="K9" s="654" t="s">
        <v>125</v>
      </c>
      <c r="L9" s="655"/>
      <c r="M9" s="646"/>
      <c r="N9" s="646"/>
      <c r="O9" s="646"/>
    </row>
    <row r="10" spans="1:15" s="647" customFormat="1" ht="63">
      <c r="A10" s="458" t="s">
        <v>126</v>
      </c>
      <c r="B10" s="651" t="s">
        <v>881</v>
      </c>
      <c r="C10" s="140" t="s">
        <v>930</v>
      </c>
      <c r="D10" s="453" t="s">
        <v>122</v>
      </c>
      <c r="E10" s="638">
        <f t="shared" si="4"/>
        <v>12.25</v>
      </c>
      <c r="F10" s="464">
        <v>6714.67</v>
      </c>
      <c r="G10" s="652">
        <f t="shared" si="0"/>
        <v>604.32000000000005</v>
      </c>
      <c r="H10" s="652">
        <f t="shared" si="1"/>
        <v>604.32000000000005</v>
      </c>
      <c r="I10" s="652">
        <f t="shared" si="2"/>
        <v>7923.3099999999995</v>
      </c>
      <c r="J10" s="653">
        <f t="shared" si="3"/>
        <v>97060.55</v>
      </c>
      <c r="K10" s="654" t="s">
        <v>127</v>
      </c>
      <c r="L10" s="655"/>
      <c r="M10" s="646"/>
      <c r="N10" s="646"/>
      <c r="O10" s="646"/>
    </row>
    <row r="11" spans="1:15" s="647" customFormat="1" ht="66.75" customHeight="1">
      <c r="A11" s="458" t="s">
        <v>128</v>
      </c>
      <c r="B11" s="651" t="s">
        <v>882</v>
      </c>
      <c r="C11" s="140" t="s">
        <v>931</v>
      </c>
      <c r="D11" s="453" t="s">
        <v>122</v>
      </c>
      <c r="E11" s="638">
        <f t="shared" si="4"/>
        <v>12.25</v>
      </c>
      <c r="F11" s="464">
        <v>10911.34</v>
      </c>
      <c r="G11" s="652">
        <f t="shared" si="0"/>
        <v>982.02</v>
      </c>
      <c r="H11" s="652">
        <f t="shared" si="1"/>
        <v>982.02</v>
      </c>
      <c r="I11" s="652">
        <f t="shared" si="2"/>
        <v>12875.380000000001</v>
      </c>
      <c r="J11" s="653">
        <f t="shared" si="3"/>
        <v>157723.41</v>
      </c>
      <c r="K11" s="654"/>
      <c r="L11" s="655"/>
      <c r="M11" s="646"/>
      <c r="N11" s="646"/>
      <c r="O11" s="646"/>
    </row>
    <row r="12" spans="1:15" s="647" customFormat="1" ht="27" customHeight="1">
      <c r="A12" s="466" t="s">
        <v>360</v>
      </c>
      <c r="B12" s="656" t="s">
        <v>883</v>
      </c>
      <c r="C12" s="140" t="s">
        <v>884</v>
      </c>
      <c r="D12" s="453" t="s">
        <v>129</v>
      </c>
      <c r="E12" s="639">
        <v>16</v>
      </c>
      <c r="F12" s="464">
        <v>28537.34</v>
      </c>
      <c r="G12" s="652">
        <f t="shared" si="0"/>
        <v>2568.36</v>
      </c>
      <c r="H12" s="652">
        <f t="shared" si="1"/>
        <v>2568.36</v>
      </c>
      <c r="I12" s="652">
        <f t="shared" si="2"/>
        <v>33674.06</v>
      </c>
      <c r="J12" s="653">
        <f t="shared" si="3"/>
        <v>538784.96</v>
      </c>
      <c r="K12" s="654" t="s">
        <v>130</v>
      </c>
      <c r="L12" s="655"/>
      <c r="M12" s="646"/>
      <c r="N12" s="646"/>
      <c r="O12" s="646"/>
    </row>
    <row r="13" spans="1:15" s="647" customFormat="1" ht="27.75" customHeight="1">
      <c r="A13" s="466" t="s">
        <v>885</v>
      </c>
      <c r="B13" s="656" t="s">
        <v>886</v>
      </c>
      <c r="C13" s="140" t="s">
        <v>887</v>
      </c>
      <c r="D13" s="453" t="s">
        <v>129</v>
      </c>
      <c r="E13" s="639">
        <v>2</v>
      </c>
      <c r="F13" s="464">
        <v>38609.339999999997</v>
      </c>
      <c r="G13" s="652">
        <f t="shared" si="0"/>
        <v>3474.84</v>
      </c>
      <c r="H13" s="652">
        <f t="shared" si="1"/>
        <v>3474.84</v>
      </c>
      <c r="I13" s="652">
        <f t="shared" si="2"/>
        <v>45559.01999999999</v>
      </c>
      <c r="J13" s="653">
        <f t="shared" si="3"/>
        <v>91118.04</v>
      </c>
      <c r="K13" s="654"/>
      <c r="L13" s="655"/>
      <c r="M13" s="646"/>
      <c r="N13" s="646"/>
      <c r="O13" s="646"/>
    </row>
    <row r="14" spans="1:15" s="647" customFormat="1" ht="94.5">
      <c r="A14" s="458" t="s">
        <v>32</v>
      </c>
      <c r="B14" s="657">
        <v>40000237</v>
      </c>
      <c r="C14" s="140" t="s">
        <v>888</v>
      </c>
      <c r="D14" s="453" t="s">
        <v>36</v>
      </c>
      <c r="E14" s="640">
        <v>1810</v>
      </c>
      <c r="F14" s="498">
        <v>233.97</v>
      </c>
      <c r="G14" s="658">
        <f t="shared" si="0"/>
        <v>21.06</v>
      </c>
      <c r="H14" s="658">
        <f t="shared" si="1"/>
        <v>21.06</v>
      </c>
      <c r="I14" s="658">
        <f t="shared" si="2"/>
        <v>276.08999999999997</v>
      </c>
      <c r="J14" s="653">
        <f t="shared" si="3"/>
        <v>499722.9</v>
      </c>
      <c r="K14" s="659" t="s">
        <v>132</v>
      </c>
      <c r="L14" s="646"/>
      <c r="M14" s="646"/>
      <c r="N14" s="646"/>
      <c r="O14" s="646"/>
    </row>
    <row r="15" spans="1:15" s="647" customFormat="1" ht="78.75">
      <c r="A15" s="458" t="s">
        <v>33</v>
      </c>
      <c r="B15" s="657">
        <v>40000238</v>
      </c>
      <c r="C15" s="693" t="s">
        <v>889</v>
      </c>
      <c r="D15" s="453" t="s">
        <v>36</v>
      </c>
      <c r="E15" s="640">
        <v>2500</v>
      </c>
      <c r="F15" s="498">
        <v>366.54</v>
      </c>
      <c r="G15" s="658">
        <f t="shared" si="0"/>
        <v>32.99</v>
      </c>
      <c r="H15" s="658">
        <f t="shared" si="1"/>
        <v>32.99</v>
      </c>
      <c r="I15" s="658">
        <f t="shared" si="2"/>
        <v>432.52000000000004</v>
      </c>
      <c r="J15" s="653">
        <f t="shared" si="3"/>
        <v>1081300</v>
      </c>
      <c r="K15" s="660" t="s">
        <v>134</v>
      </c>
      <c r="L15" s="646"/>
      <c r="M15" s="646"/>
      <c r="N15" s="646"/>
      <c r="O15" s="646"/>
    </row>
    <row r="16" spans="1:15" s="647" customFormat="1" ht="78.75">
      <c r="A16" s="468" t="s">
        <v>34</v>
      </c>
      <c r="B16" s="661">
        <v>40000241</v>
      </c>
      <c r="C16" s="694" t="s">
        <v>890</v>
      </c>
      <c r="D16" s="662" t="s">
        <v>36</v>
      </c>
      <c r="E16" s="640">
        <v>1810</v>
      </c>
      <c r="F16" s="498">
        <v>701.88</v>
      </c>
      <c r="G16" s="658">
        <f t="shared" si="0"/>
        <v>63.17</v>
      </c>
      <c r="H16" s="658">
        <f t="shared" si="1"/>
        <v>63.17</v>
      </c>
      <c r="I16" s="658">
        <f t="shared" si="2"/>
        <v>828.21999999999991</v>
      </c>
      <c r="J16" s="653">
        <f t="shared" si="3"/>
        <v>1499078.2</v>
      </c>
      <c r="K16" s="660" t="s">
        <v>135</v>
      </c>
      <c r="L16" s="646"/>
      <c r="M16" s="646"/>
      <c r="N16" s="646"/>
      <c r="O16" s="646"/>
    </row>
    <row r="17" spans="1:15" s="647" customFormat="1" ht="78.75">
      <c r="A17" s="468" t="s">
        <v>35</v>
      </c>
      <c r="B17" s="661">
        <v>40000242</v>
      </c>
      <c r="C17" s="694" t="s">
        <v>891</v>
      </c>
      <c r="D17" s="662" t="s">
        <v>36</v>
      </c>
      <c r="E17" s="640">
        <v>905</v>
      </c>
      <c r="F17" s="498">
        <v>1403.75</v>
      </c>
      <c r="G17" s="658">
        <f t="shared" si="0"/>
        <v>126.34</v>
      </c>
      <c r="H17" s="658">
        <f t="shared" si="1"/>
        <v>126.34</v>
      </c>
      <c r="I17" s="658">
        <f t="shared" si="2"/>
        <v>1656.4299999999998</v>
      </c>
      <c r="J17" s="653">
        <f t="shared" si="3"/>
        <v>1499069.15</v>
      </c>
      <c r="K17" s="660" t="s">
        <v>136</v>
      </c>
      <c r="L17" s="646"/>
      <c r="M17" s="646"/>
      <c r="N17" s="646"/>
      <c r="O17" s="646"/>
    </row>
    <row r="18" spans="1:15" s="647" customFormat="1" ht="78.75">
      <c r="A18" s="468" t="s">
        <v>137</v>
      </c>
      <c r="B18" s="661">
        <v>40000239</v>
      </c>
      <c r="C18" s="694" t="s">
        <v>892</v>
      </c>
      <c r="D18" s="662" t="s">
        <v>36</v>
      </c>
      <c r="E18" s="640">
        <v>905</v>
      </c>
      <c r="F18" s="498">
        <v>421.13</v>
      </c>
      <c r="G18" s="658">
        <f t="shared" si="0"/>
        <v>37.9</v>
      </c>
      <c r="H18" s="658">
        <f t="shared" si="1"/>
        <v>37.9</v>
      </c>
      <c r="I18" s="658">
        <f t="shared" si="2"/>
        <v>496.92999999999995</v>
      </c>
      <c r="J18" s="653">
        <f t="shared" si="3"/>
        <v>449721.65</v>
      </c>
      <c r="K18" s="660" t="s">
        <v>139</v>
      </c>
      <c r="L18" s="646"/>
      <c r="M18" s="646"/>
      <c r="N18" s="646"/>
      <c r="O18" s="646"/>
    </row>
    <row r="19" spans="1:15" s="647" customFormat="1" ht="78.75">
      <c r="A19" s="468" t="s">
        <v>140</v>
      </c>
      <c r="B19" s="661">
        <v>40000240</v>
      </c>
      <c r="C19" s="694" t="s">
        <v>893</v>
      </c>
      <c r="D19" s="662" t="s">
        <v>36</v>
      </c>
      <c r="E19" s="640">
        <v>905</v>
      </c>
      <c r="F19" s="498">
        <v>421.13</v>
      </c>
      <c r="G19" s="658">
        <f t="shared" si="0"/>
        <v>37.9</v>
      </c>
      <c r="H19" s="658">
        <f t="shared" si="1"/>
        <v>37.9</v>
      </c>
      <c r="I19" s="658">
        <f t="shared" si="2"/>
        <v>496.92999999999995</v>
      </c>
      <c r="J19" s="653">
        <f t="shared" si="3"/>
        <v>449721.65</v>
      </c>
      <c r="K19" s="660" t="s">
        <v>141</v>
      </c>
      <c r="L19" s="646"/>
      <c r="M19" s="646"/>
      <c r="N19" s="646"/>
      <c r="O19" s="646"/>
    </row>
    <row r="20" spans="1:15" s="647" customFormat="1" ht="78.75">
      <c r="A20" s="468" t="s">
        <v>142</v>
      </c>
      <c r="B20" s="661" t="s">
        <v>894</v>
      </c>
      <c r="C20" s="694" t="s">
        <v>895</v>
      </c>
      <c r="D20" s="662" t="s">
        <v>36</v>
      </c>
      <c r="E20" s="686">
        <v>200</v>
      </c>
      <c r="F20" s="498">
        <v>6377.44</v>
      </c>
      <c r="G20" s="537">
        <f t="shared" si="0"/>
        <v>573.97</v>
      </c>
      <c r="H20" s="537">
        <f t="shared" si="1"/>
        <v>573.97</v>
      </c>
      <c r="I20" s="537">
        <f t="shared" ref="I20" si="5">SUM(F20:H20)</f>
        <v>7525.38</v>
      </c>
      <c r="J20" s="537">
        <f t="shared" si="3"/>
        <v>1505076</v>
      </c>
      <c r="K20" s="538" t="s">
        <v>651</v>
      </c>
      <c r="L20" s="646"/>
      <c r="M20" s="646"/>
      <c r="N20" s="646"/>
      <c r="O20" s="646"/>
    </row>
    <row r="21" spans="1:15" s="647" customFormat="1" ht="141.75">
      <c r="A21" s="468" t="s">
        <v>143</v>
      </c>
      <c r="B21" s="661" t="s">
        <v>896</v>
      </c>
      <c r="C21" s="694" t="s">
        <v>897</v>
      </c>
      <c r="D21" s="662" t="s">
        <v>36</v>
      </c>
      <c r="E21" s="686">
        <v>1500</v>
      </c>
      <c r="F21" s="498">
        <v>9103.7199999999993</v>
      </c>
      <c r="G21" s="537">
        <f t="shared" si="0"/>
        <v>819.33</v>
      </c>
      <c r="H21" s="537">
        <f t="shared" si="1"/>
        <v>819.33</v>
      </c>
      <c r="I21" s="537">
        <f t="shared" ref="I21:I22" si="6">SUM(F21:H21)</f>
        <v>10742.38</v>
      </c>
      <c r="J21" s="537">
        <f t="shared" si="3"/>
        <v>16113570</v>
      </c>
      <c r="K21" s="538" t="s">
        <v>652</v>
      </c>
      <c r="L21" s="646"/>
      <c r="M21" s="646"/>
      <c r="N21" s="646"/>
      <c r="O21" s="646"/>
    </row>
    <row r="22" spans="1:15" s="647" customFormat="1" ht="38.25" customHeight="1">
      <c r="A22" s="468" t="s">
        <v>144</v>
      </c>
      <c r="B22" s="661" t="s">
        <v>898</v>
      </c>
      <c r="C22" s="694" t="s">
        <v>899</v>
      </c>
      <c r="D22" s="467" t="s">
        <v>31</v>
      </c>
      <c r="E22" s="687">
        <v>80</v>
      </c>
      <c r="F22" s="498">
        <v>63984.42</v>
      </c>
      <c r="G22" s="537">
        <f t="shared" si="0"/>
        <v>5758.6</v>
      </c>
      <c r="H22" s="537">
        <f t="shared" si="1"/>
        <v>5758.6</v>
      </c>
      <c r="I22" s="537">
        <f t="shared" si="6"/>
        <v>75501.62000000001</v>
      </c>
      <c r="J22" s="537">
        <f t="shared" si="3"/>
        <v>6040129.5999999996</v>
      </c>
      <c r="K22" s="538" t="s">
        <v>653</v>
      </c>
      <c r="L22" s="646"/>
      <c r="M22" s="646"/>
      <c r="N22" s="646"/>
      <c r="O22" s="646"/>
    </row>
    <row r="23" spans="1:15" s="647" customFormat="1" ht="45" customHeight="1">
      <c r="A23" s="468"/>
      <c r="B23" s="661" t="s">
        <v>900</v>
      </c>
      <c r="C23" s="694" t="s">
        <v>901</v>
      </c>
      <c r="D23" s="663" t="s">
        <v>902</v>
      </c>
      <c r="E23" s="688">
        <v>500</v>
      </c>
      <c r="F23" s="498">
        <v>4535.07</v>
      </c>
      <c r="G23" s="664">
        <f t="shared" si="0"/>
        <v>408.16</v>
      </c>
      <c r="H23" s="664">
        <f t="shared" si="1"/>
        <v>408.16</v>
      </c>
      <c r="I23" s="664">
        <f t="shared" ref="I23:I25" si="7">F23+G23+H23</f>
        <v>5351.3899999999994</v>
      </c>
      <c r="J23" s="665">
        <f t="shared" si="3"/>
        <v>2675695</v>
      </c>
      <c r="K23" s="660"/>
      <c r="L23" s="646"/>
      <c r="M23" s="646"/>
      <c r="N23" s="646"/>
      <c r="O23" s="646"/>
    </row>
    <row r="24" spans="1:15" s="647" customFormat="1" ht="48" customHeight="1">
      <c r="A24" s="458"/>
      <c r="B24" s="657"/>
      <c r="C24" s="694" t="s">
        <v>933</v>
      </c>
      <c r="D24" s="663" t="s">
        <v>902</v>
      </c>
      <c r="E24" s="689">
        <v>1500</v>
      </c>
      <c r="F24" s="450">
        <v>1700.65</v>
      </c>
      <c r="G24" s="664">
        <f t="shared" si="0"/>
        <v>153.06</v>
      </c>
      <c r="H24" s="664">
        <f t="shared" si="1"/>
        <v>153.06</v>
      </c>
      <c r="I24" s="664">
        <f t="shared" ref="I24" si="8">F24+G24+H24</f>
        <v>2006.77</v>
      </c>
      <c r="J24" s="665">
        <f t="shared" ref="J24" si="9">ROUND(I24*E24,2)</f>
        <v>3010155</v>
      </c>
      <c r="K24" s="659"/>
      <c r="L24" s="646"/>
      <c r="M24" s="646"/>
      <c r="N24" s="646"/>
      <c r="O24" s="646"/>
    </row>
    <row r="25" spans="1:15" s="647" customFormat="1" ht="36.75" customHeight="1">
      <c r="A25" s="468"/>
      <c r="B25" s="661" t="s">
        <v>903</v>
      </c>
      <c r="C25" s="694" t="s">
        <v>904</v>
      </c>
      <c r="D25" s="663" t="s">
        <v>18</v>
      </c>
      <c r="E25" s="688">
        <v>10</v>
      </c>
      <c r="F25" s="498">
        <v>63984.42</v>
      </c>
      <c r="G25" s="664">
        <f t="shared" si="0"/>
        <v>5758.6</v>
      </c>
      <c r="H25" s="664">
        <f t="shared" si="1"/>
        <v>5758.6</v>
      </c>
      <c r="I25" s="664">
        <f t="shared" si="7"/>
        <v>75501.62000000001</v>
      </c>
      <c r="J25" s="665">
        <f t="shared" si="3"/>
        <v>755016.2</v>
      </c>
      <c r="K25" s="660"/>
      <c r="L25" s="646"/>
      <c r="M25" s="646"/>
      <c r="N25" s="646"/>
      <c r="O25" s="646"/>
    </row>
    <row r="26" spans="1:15" s="647" customFormat="1" ht="67.5" customHeight="1">
      <c r="A26" s="468"/>
      <c r="B26" s="661">
        <v>40000245</v>
      </c>
      <c r="C26" s="694" t="s">
        <v>905</v>
      </c>
      <c r="D26" s="663" t="s">
        <v>36</v>
      </c>
      <c r="E26" s="688">
        <v>500</v>
      </c>
      <c r="F26" s="498">
        <v>9103.7199999999993</v>
      </c>
      <c r="G26" s="537">
        <f t="shared" si="0"/>
        <v>819.33</v>
      </c>
      <c r="H26" s="537">
        <f t="shared" si="1"/>
        <v>819.33</v>
      </c>
      <c r="I26" s="537">
        <f t="shared" ref="I26:I27" si="10">SUM(F26:H26)</f>
        <v>10742.38</v>
      </c>
      <c r="J26" s="537">
        <f t="shared" si="3"/>
        <v>5371190</v>
      </c>
      <c r="K26" s="538" t="s">
        <v>652</v>
      </c>
      <c r="L26" s="646"/>
      <c r="M26" s="646"/>
      <c r="N26" s="646"/>
      <c r="O26" s="646"/>
    </row>
    <row r="27" spans="1:15" s="647" customFormat="1" ht="39" customHeight="1">
      <c r="A27" s="468" t="s">
        <v>148</v>
      </c>
      <c r="B27" s="605" t="s">
        <v>906</v>
      </c>
      <c r="C27" s="539" t="s">
        <v>907</v>
      </c>
      <c r="D27" s="170" t="s">
        <v>19</v>
      </c>
      <c r="E27" s="605">
        <v>60000</v>
      </c>
      <c r="F27" s="498">
        <v>10.24</v>
      </c>
      <c r="G27" s="537">
        <f t="shared" si="0"/>
        <v>0.92</v>
      </c>
      <c r="H27" s="537">
        <f t="shared" si="1"/>
        <v>0.92</v>
      </c>
      <c r="I27" s="537">
        <f t="shared" si="10"/>
        <v>12.08</v>
      </c>
      <c r="J27" s="537">
        <f t="shared" si="3"/>
        <v>724800</v>
      </c>
      <c r="K27" s="538" t="s">
        <v>654</v>
      </c>
      <c r="L27" s="646"/>
      <c r="M27" s="646"/>
      <c r="N27" s="646"/>
      <c r="O27" s="646"/>
    </row>
    <row r="28" spans="1:15" s="647" customFormat="1" ht="39" customHeight="1">
      <c r="A28" s="468" t="s">
        <v>149</v>
      </c>
      <c r="B28" s="605"/>
      <c r="C28" s="140" t="s">
        <v>655</v>
      </c>
      <c r="D28" s="116" t="s">
        <v>150</v>
      </c>
      <c r="E28" s="603">
        <v>5000</v>
      </c>
      <c r="F28" s="498">
        <v>452.32</v>
      </c>
      <c r="G28" s="451">
        <f t="shared" si="0"/>
        <v>40.71</v>
      </c>
      <c r="H28" s="451">
        <f t="shared" si="1"/>
        <v>40.71</v>
      </c>
      <c r="I28" s="451">
        <f t="shared" ref="I28" si="11">SUM(F28:H28)</f>
        <v>533.74</v>
      </c>
      <c r="J28" s="451">
        <f t="shared" si="3"/>
        <v>2668700</v>
      </c>
      <c r="K28" s="452" t="s">
        <v>656</v>
      </c>
      <c r="L28" s="646"/>
      <c r="M28" s="646"/>
      <c r="N28" s="646"/>
      <c r="O28" s="646"/>
    </row>
    <row r="29" spans="1:15" s="647" customFormat="1" ht="61.5" customHeight="1">
      <c r="A29" s="468" t="s">
        <v>151</v>
      </c>
      <c r="B29" s="605"/>
      <c r="C29" s="455" t="s">
        <v>657</v>
      </c>
      <c r="D29" s="453" t="s">
        <v>658</v>
      </c>
      <c r="E29" s="603">
        <v>100000</v>
      </c>
      <c r="F29" s="498">
        <v>13.26</v>
      </c>
      <c r="G29" s="451">
        <f t="shared" si="0"/>
        <v>1.19</v>
      </c>
      <c r="H29" s="451">
        <f t="shared" si="1"/>
        <v>1.19</v>
      </c>
      <c r="I29" s="451">
        <f t="shared" ref="I29" si="12">SUM(F29:H29)</f>
        <v>15.639999999999999</v>
      </c>
      <c r="J29" s="451">
        <f t="shared" si="3"/>
        <v>1564000</v>
      </c>
      <c r="K29" s="452" t="s">
        <v>659</v>
      </c>
      <c r="L29" s="646"/>
      <c r="M29" s="646"/>
      <c r="N29" s="646"/>
      <c r="O29" s="646"/>
    </row>
    <row r="30" spans="1:15" s="647" customFormat="1" ht="31.5">
      <c r="A30" s="666" t="s">
        <v>153</v>
      </c>
      <c r="B30" s="661">
        <v>40000243</v>
      </c>
      <c r="C30" s="694" t="s">
        <v>937</v>
      </c>
      <c r="D30" s="170" t="s">
        <v>36</v>
      </c>
      <c r="E30" s="691">
        <v>1000</v>
      </c>
      <c r="F30" s="536">
        <v>366.54</v>
      </c>
      <c r="G30" s="537">
        <f t="shared" si="0"/>
        <v>32.99</v>
      </c>
      <c r="H30" s="537">
        <f t="shared" si="1"/>
        <v>32.99</v>
      </c>
      <c r="I30" s="537">
        <f t="shared" ref="I30:I44" si="13">SUM(F30:H30)</f>
        <v>432.52000000000004</v>
      </c>
      <c r="J30" s="537">
        <f t="shared" si="3"/>
        <v>432520</v>
      </c>
      <c r="K30" s="538" t="s">
        <v>660</v>
      </c>
      <c r="L30" s="646"/>
      <c r="M30" s="646"/>
      <c r="N30" s="646"/>
      <c r="O30" s="646"/>
    </row>
    <row r="31" spans="1:15" s="647" customFormat="1" ht="31.5">
      <c r="A31" s="666" t="s">
        <v>672</v>
      </c>
      <c r="B31" s="667" t="s">
        <v>894</v>
      </c>
      <c r="C31" s="465" t="s">
        <v>661</v>
      </c>
      <c r="D31" s="170" t="s">
        <v>36</v>
      </c>
      <c r="E31" s="691">
        <v>100</v>
      </c>
      <c r="F31" s="536">
        <v>6235.72</v>
      </c>
      <c r="G31" s="537">
        <f t="shared" si="0"/>
        <v>561.21</v>
      </c>
      <c r="H31" s="537">
        <f t="shared" si="1"/>
        <v>561.21</v>
      </c>
      <c r="I31" s="537">
        <f t="shared" si="13"/>
        <v>7358.14</v>
      </c>
      <c r="J31" s="537">
        <f t="shared" si="3"/>
        <v>735814</v>
      </c>
      <c r="K31" s="538" t="s">
        <v>651</v>
      </c>
      <c r="L31" s="646"/>
      <c r="M31" s="646"/>
      <c r="N31" s="646"/>
      <c r="O31" s="646"/>
    </row>
    <row r="32" spans="1:15" s="647" customFormat="1" ht="78.75">
      <c r="A32" s="666" t="s">
        <v>673</v>
      </c>
      <c r="B32" s="661" t="s">
        <v>908</v>
      </c>
      <c r="C32" s="695" t="s">
        <v>909</v>
      </c>
      <c r="D32" s="170" t="s">
        <v>36</v>
      </c>
      <c r="E32" s="605">
        <v>50</v>
      </c>
      <c r="F32" s="536">
        <v>7723.79</v>
      </c>
      <c r="G32" s="537">
        <f t="shared" si="0"/>
        <v>695.14</v>
      </c>
      <c r="H32" s="537">
        <f t="shared" si="1"/>
        <v>695.14</v>
      </c>
      <c r="I32" s="537">
        <f t="shared" si="13"/>
        <v>9114.07</v>
      </c>
      <c r="J32" s="537">
        <f t="shared" si="3"/>
        <v>455703.5</v>
      </c>
      <c r="K32" s="538" t="s">
        <v>662</v>
      </c>
      <c r="L32" s="646"/>
      <c r="M32" s="646"/>
      <c r="N32" s="646"/>
      <c r="O32" s="646"/>
    </row>
    <row r="33" spans="1:15" s="647" customFormat="1" ht="31.5">
      <c r="A33" s="666" t="s">
        <v>674</v>
      </c>
      <c r="B33" s="661" t="s">
        <v>910</v>
      </c>
      <c r="C33" s="695" t="s">
        <v>714</v>
      </c>
      <c r="D33" s="170" t="s">
        <v>36</v>
      </c>
      <c r="E33" s="691">
        <v>400</v>
      </c>
      <c r="F33" s="536">
        <v>3805.47</v>
      </c>
      <c r="G33" s="537">
        <f t="shared" si="0"/>
        <v>342.49</v>
      </c>
      <c r="H33" s="537">
        <f t="shared" si="1"/>
        <v>342.49</v>
      </c>
      <c r="I33" s="537">
        <f t="shared" si="13"/>
        <v>4490.45</v>
      </c>
      <c r="J33" s="537">
        <f t="shared" si="3"/>
        <v>1796180</v>
      </c>
      <c r="K33" s="538" t="s">
        <v>663</v>
      </c>
      <c r="L33" s="646"/>
      <c r="M33" s="646"/>
      <c r="N33" s="646"/>
      <c r="O33" s="646"/>
    </row>
    <row r="34" spans="1:15" s="647" customFormat="1" ht="31.5">
      <c r="A34" s="666" t="s">
        <v>675</v>
      </c>
      <c r="B34" s="668" t="s">
        <v>911</v>
      </c>
      <c r="C34" s="539" t="s">
        <v>715</v>
      </c>
      <c r="D34" s="170" t="s">
        <v>664</v>
      </c>
      <c r="E34" s="691">
        <v>250</v>
      </c>
      <c r="F34" s="536">
        <v>116.39</v>
      </c>
      <c r="G34" s="537">
        <f t="shared" si="0"/>
        <v>10.48</v>
      </c>
      <c r="H34" s="537">
        <f t="shared" si="1"/>
        <v>10.48</v>
      </c>
      <c r="I34" s="537">
        <f t="shared" si="13"/>
        <v>137.35</v>
      </c>
      <c r="J34" s="537">
        <f t="shared" si="3"/>
        <v>34337.5</v>
      </c>
      <c r="K34" s="538" t="s">
        <v>665</v>
      </c>
      <c r="L34" s="646"/>
      <c r="M34" s="646"/>
      <c r="N34" s="646"/>
      <c r="O34" s="646"/>
    </row>
    <row r="35" spans="1:15" s="647" customFormat="1" ht="31.5">
      <c r="A35" s="666" t="s">
        <v>676</v>
      </c>
      <c r="B35" s="669" t="s">
        <v>912</v>
      </c>
      <c r="C35" s="539" t="s">
        <v>716</v>
      </c>
      <c r="D35" s="170" t="s">
        <v>36</v>
      </c>
      <c r="E35" s="691">
        <v>250</v>
      </c>
      <c r="F35" s="536">
        <v>2561.38</v>
      </c>
      <c r="G35" s="537">
        <f t="shared" si="0"/>
        <v>230.52</v>
      </c>
      <c r="H35" s="537">
        <f t="shared" si="1"/>
        <v>230.52</v>
      </c>
      <c r="I35" s="537">
        <f t="shared" si="13"/>
        <v>3022.42</v>
      </c>
      <c r="J35" s="537">
        <f t="shared" si="3"/>
        <v>755605</v>
      </c>
      <c r="K35" s="538" t="s">
        <v>666</v>
      </c>
      <c r="L35" s="646"/>
      <c r="M35" s="646"/>
      <c r="N35" s="646"/>
      <c r="O35" s="646"/>
    </row>
    <row r="36" spans="1:15" s="647" customFormat="1" ht="78.75">
      <c r="A36" s="666" t="s">
        <v>154</v>
      </c>
      <c r="B36" s="661" t="s">
        <v>913</v>
      </c>
      <c r="C36" s="695" t="s">
        <v>914</v>
      </c>
      <c r="D36" s="469" t="s">
        <v>150</v>
      </c>
      <c r="E36" s="692">
        <v>200</v>
      </c>
      <c r="F36" s="670">
        <v>146.36000000000001</v>
      </c>
      <c r="G36" s="451">
        <f t="shared" si="0"/>
        <v>13.17</v>
      </c>
      <c r="H36" s="451">
        <f t="shared" si="1"/>
        <v>13.17</v>
      </c>
      <c r="I36" s="451">
        <f t="shared" ref="I36:I39" si="14">F36+G36+H36</f>
        <v>172.7</v>
      </c>
      <c r="J36" s="451">
        <f t="shared" ref="J36" si="15">E36*I36</f>
        <v>34540</v>
      </c>
      <c r="K36" s="452" t="s">
        <v>667</v>
      </c>
      <c r="L36" s="646"/>
      <c r="M36" s="646"/>
      <c r="N36" s="646"/>
      <c r="O36" s="646"/>
    </row>
    <row r="37" spans="1:15" s="647" customFormat="1" ht="32.25" customHeight="1">
      <c r="A37" s="454" t="s">
        <v>155</v>
      </c>
      <c r="B37" s="656" t="s">
        <v>915</v>
      </c>
      <c r="C37" s="696" t="s">
        <v>934</v>
      </c>
      <c r="D37" s="690" t="s">
        <v>36</v>
      </c>
      <c r="E37" s="692">
        <v>100</v>
      </c>
      <c r="F37" s="670">
        <v>285.39999999999998</v>
      </c>
      <c r="G37" s="451">
        <f t="shared" ref="G37:G39" si="16">F37*9%</f>
        <v>25.685999999999996</v>
      </c>
      <c r="H37" s="451">
        <f t="shared" ref="H37:H39" si="17">F37*9%</f>
        <v>25.685999999999996</v>
      </c>
      <c r="I37" s="451">
        <f t="shared" si="14"/>
        <v>336.77199999999993</v>
      </c>
      <c r="J37" s="451">
        <f t="shared" ref="J37:J39" si="18">I37*E37</f>
        <v>33677.199999999997</v>
      </c>
      <c r="K37" s="452" t="s">
        <v>667</v>
      </c>
      <c r="L37" s="646"/>
      <c r="M37" s="646"/>
      <c r="N37" s="646"/>
      <c r="O37" s="646"/>
    </row>
    <row r="38" spans="1:15" s="647" customFormat="1" ht="36" customHeight="1">
      <c r="A38" s="454" t="s">
        <v>677</v>
      </c>
      <c r="B38" s="656" t="s">
        <v>916</v>
      </c>
      <c r="C38" s="696" t="s">
        <v>935</v>
      </c>
      <c r="D38" s="690" t="s">
        <v>36</v>
      </c>
      <c r="E38" s="692">
        <v>500</v>
      </c>
      <c r="F38" s="670">
        <v>395.19</v>
      </c>
      <c r="G38" s="451">
        <f t="shared" si="16"/>
        <v>35.567099999999996</v>
      </c>
      <c r="H38" s="451">
        <f t="shared" si="17"/>
        <v>35.567099999999996</v>
      </c>
      <c r="I38" s="451">
        <f t="shared" si="14"/>
        <v>466.32419999999996</v>
      </c>
      <c r="J38" s="451">
        <f t="shared" si="18"/>
        <v>233162.09999999998</v>
      </c>
      <c r="K38" s="452" t="s">
        <v>667</v>
      </c>
      <c r="L38" s="646"/>
      <c r="M38" s="646"/>
      <c r="N38" s="646"/>
      <c r="O38" s="646"/>
    </row>
    <row r="39" spans="1:15" s="647" customFormat="1" ht="31.5" customHeight="1">
      <c r="A39" s="454" t="s">
        <v>678</v>
      </c>
      <c r="B39" s="656" t="s">
        <v>917</v>
      </c>
      <c r="C39" s="696" t="s">
        <v>936</v>
      </c>
      <c r="D39" s="690" t="s">
        <v>36</v>
      </c>
      <c r="E39" s="692">
        <v>1000</v>
      </c>
      <c r="F39" s="670">
        <v>541.54999999999995</v>
      </c>
      <c r="G39" s="451">
        <f t="shared" si="16"/>
        <v>48.739499999999992</v>
      </c>
      <c r="H39" s="451">
        <f t="shared" si="17"/>
        <v>48.739499999999992</v>
      </c>
      <c r="I39" s="451">
        <f t="shared" si="14"/>
        <v>639.029</v>
      </c>
      <c r="J39" s="451">
        <f t="shared" si="18"/>
        <v>639029</v>
      </c>
      <c r="K39" s="452" t="s">
        <v>667</v>
      </c>
      <c r="L39" s="646"/>
      <c r="M39" s="646"/>
      <c r="N39" s="646"/>
      <c r="O39" s="646"/>
    </row>
    <row r="40" spans="1:15" s="647" customFormat="1" ht="94.5">
      <c r="A40" s="454" t="s">
        <v>156</v>
      </c>
      <c r="B40" s="657">
        <v>40000246</v>
      </c>
      <c r="C40" s="697" t="s">
        <v>918</v>
      </c>
      <c r="D40" s="116" t="s">
        <v>160</v>
      </c>
      <c r="E40" s="603">
        <v>1</v>
      </c>
      <c r="F40" s="670">
        <v>250000</v>
      </c>
      <c r="G40" s="451">
        <f t="shared" si="0"/>
        <v>22500</v>
      </c>
      <c r="H40" s="451">
        <f t="shared" si="1"/>
        <v>22500</v>
      </c>
      <c r="I40" s="451">
        <f t="shared" si="13"/>
        <v>295000</v>
      </c>
      <c r="J40" s="451">
        <f t="shared" si="3"/>
        <v>295000</v>
      </c>
      <c r="K40" s="452" t="s">
        <v>668</v>
      </c>
      <c r="L40" s="646"/>
      <c r="M40" s="646"/>
      <c r="N40" s="646"/>
      <c r="O40" s="646"/>
    </row>
    <row r="41" spans="1:15" s="647" customFormat="1" ht="31.5">
      <c r="A41" s="454" t="s">
        <v>509</v>
      </c>
      <c r="B41" s="657" t="s">
        <v>919</v>
      </c>
      <c r="C41" s="698" t="s">
        <v>920</v>
      </c>
      <c r="D41" s="116" t="s">
        <v>669</v>
      </c>
      <c r="E41" s="603">
        <v>42</v>
      </c>
      <c r="F41" s="670">
        <v>100000</v>
      </c>
      <c r="G41" s="451">
        <f t="shared" si="0"/>
        <v>9000</v>
      </c>
      <c r="H41" s="451">
        <f t="shared" si="1"/>
        <v>9000</v>
      </c>
      <c r="I41" s="451">
        <f t="shared" si="13"/>
        <v>118000</v>
      </c>
      <c r="J41" s="451">
        <f t="shared" si="3"/>
        <v>4956000</v>
      </c>
      <c r="K41" s="452" t="s">
        <v>670</v>
      </c>
      <c r="L41" s="646"/>
      <c r="M41" s="646"/>
      <c r="N41" s="646"/>
      <c r="O41" s="646"/>
    </row>
    <row r="42" spans="1:15" s="647" customFormat="1" ht="47.25">
      <c r="A42" s="454" t="s">
        <v>511</v>
      </c>
      <c r="B42" s="657" t="s">
        <v>921</v>
      </c>
      <c r="C42" s="698" t="s">
        <v>922</v>
      </c>
      <c r="D42" s="116" t="s">
        <v>117</v>
      </c>
      <c r="E42" s="603">
        <v>11.5</v>
      </c>
      <c r="F42" s="670">
        <v>500000</v>
      </c>
      <c r="G42" s="451">
        <f t="shared" si="0"/>
        <v>45000</v>
      </c>
      <c r="H42" s="451">
        <f t="shared" si="1"/>
        <v>45000</v>
      </c>
      <c r="I42" s="451">
        <f t="shared" si="13"/>
        <v>590000</v>
      </c>
      <c r="J42" s="451">
        <f t="shared" si="3"/>
        <v>6785000</v>
      </c>
      <c r="K42" s="452" t="s">
        <v>670</v>
      </c>
      <c r="L42" s="646"/>
      <c r="M42" s="646"/>
      <c r="N42" s="646"/>
      <c r="O42" s="646"/>
    </row>
    <row r="43" spans="1:15" s="647" customFormat="1" ht="110.25">
      <c r="A43" s="456">
        <v>12</v>
      </c>
      <c r="B43" s="657" t="s">
        <v>923</v>
      </c>
      <c r="C43" s="697" t="s">
        <v>924</v>
      </c>
      <c r="D43" s="457" t="s">
        <v>671</v>
      </c>
      <c r="E43" s="603">
        <v>1</v>
      </c>
      <c r="F43" s="670">
        <v>500000</v>
      </c>
      <c r="G43" s="451">
        <f t="shared" si="0"/>
        <v>45000</v>
      </c>
      <c r="H43" s="451">
        <f t="shared" si="1"/>
        <v>45000</v>
      </c>
      <c r="I43" s="451">
        <f t="shared" si="13"/>
        <v>590000</v>
      </c>
      <c r="J43" s="451">
        <f t="shared" si="3"/>
        <v>590000</v>
      </c>
      <c r="K43" s="452" t="s">
        <v>670</v>
      </c>
      <c r="L43" s="646"/>
      <c r="M43" s="646"/>
      <c r="N43" s="646"/>
      <c r="O43" s="646"/>
    </row>
    <row r="44" spans="1:15" s="647" customFormat="1" ht="102.75" customHeight="1">
      <c r="A44" s="456">
        <v>13</v>
      </c>
      <c r="B44" s="657">
        <v>40000247</v>
      </c>
      <c r="C44" s="697" t="s">
        <v>925</v>
      </c>
      <c r="D44" s="457" t="s">
        <v>160</v>
      </c>
      <c r="E44" s="603">
        <v>1</v>
      </c>
      <c r="F44" s="670">
        <v>100000</v>
      </c>
      <c r="G44" s="451">
        <f t="shared" si="0"/>
        <v>9000</v>
      </c>
      <c r="H44" s="451">
        <f t="shared" si="1"/>
        <v>9000</v>
      </c>
      <c r="I44" s="451">
        <f t="shared" si="13"/>
        <v>118000</v>
      </c>
      <c r="J44" s="451">
        <f t="shared" si="3"/>
        <v>118000</v>
      </c>
      <c r="K44" s="452" t="s">
        <v>160</v>
      </c>
      <c r="L44" s="646"/>
      <c r="M44" s="646"/>
      <c r="N44" s="646"/>
      <c r="O44" s="646"/>
    </row>
    <row r="45" spans="1:15" s="647" customFormat="1" ht="41.25" customHeight="1">
      <c r="A45" s="739">
        <v>14</v>
      </c>
      <c r="B45" s="661"/>
      <c r="C45" s="697" t="s">
        <v>971</v>
      </c>
      <c r="D45" s="710" t="s">
        <v>18</v>
      </c>
      <c r="E45" s="740">
        <v>100</v>
      </c>
      <c r="F45" s="729">
        <v>5908.9</v>
      </c>
      <c r="G45" s="729">
        <f>F45*9%</f>
        <v>531.80099999999993</v>
      </c>
      <c r="H45" s="729">
        <f>F45*9%</f>
        <v>531.80099999999993</v>
      </c>
      <c r="I45" s="729">
        <f>F45+G45+H45</f>
        <v>6972.5019999999986</v>
      </c>
      <c r="J45" s="729">
        <f>I45*E45</f>
        <v>697250.19999999984</v>
      </c>
      <c r="K45" s="538"/>
      <c r="L45" s="646"/>
      <c r="M45" s="646"/>
      <c r="N45" s="646"/>
      <c r="O45" s="646"/>
    </row>
    <row r="46" spans="1:15" s="647" customFormat="1" ht="46.5" customHeight="1">
      <c r="A46" s="739">
        <v>15</v>
      </c>
      <c r="B46" s="661"/>
      <c r="C46" s="697" t="s">
        <v>946</v>
      </c>
      <c r="D46" s="568" t="s">
        <v>117</v>
      </c>
      <c r="E46" s="605">
        <v>0.75</v>
      </c>
      <c r="F46" s="729">
        <v>62320.52</v>
      </c>
      <c r="G46" s="729">
        <f>F46*9%</f>
        <v>5608.8467999999993</v>
      </c>
      <c r="H46" s="729">
        <f>F46*9%</f>
        <v>5608.8467999999993</v>
      </c>
      <c r="I46" s="729">
        <f>F46+G46+H46</f>
        <v>73538.213599999988</v>
      </c>
      <c r="J46" s="729">
        <f>I46*E46</f>
        <v>55153.660199999991</v>
      </c>
      <c r="K46" s="538"/>
      <c r="L46" s="646"/>
      <c r="M46" s="646"/>
      <c r="N46" s="646"/>
      <c r="O46" s="646"/>
    </row>
    <row r="47" spans="1:15" s="647" customFormat="1" ht="31.5">
      <c r="A47" s="671" t="s">
        <v>4</v>
      </c>
      <c r="B47" s="671"/>
      <c r="C47" s="672" t="s">
        <v>161</v>
      </c>
      <c r="D47" s="673"/>
      <c r="E47" s="673"/>
      <c r="F47" s="674"/>
      <c r="G47" s="675"/>
      <c r="H47" s="675"/>
      <c r="I47" s="675"/>
      <c r="J47" s="676">
        <f>SUM(J8:J46)</f>
        <v>65717653.47020001</v>
      </c>
      <c r="K47" s="677"/>
      <c r="L47" s="646"/>
      <c r="M47" s="646"/>
      <c r="N47" s="646"/>
      <c r="O47" s="646"/>
    </row>
  </sheetData>
  <mergeCells count="4">
    <mergeCell ref="A1:K1"/>
    <mergeCell ref="A2:K2"/>
    <mergeCell ref="A3:K3"/>
    <mergeCell ref="G4:H4"/>
  </mergeCells>
  <dataValidations count="2">
    <dataValidation operator="equal" allowBlank="1" showInputMessage="1" showErrorMessage="1" prompt="Enter numeric values only" sqref="F37:F39">
      <formula1>0</formula1>
      <formula2>0</formula2>
    </dataValidation>
    <dataValidation allowBlank="1" showInputMessage="1" showErrorMessage="1" prompt="Enter numeric values only" sqref="F40:I40 F41:F42 F26:I35 G22:I22 F14:F20 F21:I21 G20:I20 G41:I44">
      <formula1>0</formula1>
      <formula2>0</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FF0000"/>
  </sheetPr>
  <dimension ref="A1:K205"/>
  <sheetViews>
    <sheetView topLeftCell="A126" zoomScale="84" zoomScaleNormal="84" workbookViewId="0">
      <selection activeCell="E191" sqref="E191"/>
    </sheetView>
  </sheetViews>
  <sheetFormatPr defaultColWidth="8.85546875" defaultRowHeight="15.75"/>
  <cols>
    <col min="1" max="1" width="8.85546875" style="391"/>
    <col min="2" max="2" width="70.42578125" style="392" customWidth="1"/>
    <col min="3" max="3" width="10.5703125" style="393" customWidth="1"/>
    <col min="4" max="4" width="14.28515625" style="394" customWidth="1"/>
    <col min="5" max="5" width="18.28515625" style="395" bestFit="1" customWidth="1"/>
    <col min="6" max="6" width="19.28515625" style="396" customWidth="1"/>
    <col min="7" max="7" width="20" style="396" customWidth="1"/>
    <col min="8" max="8" width="17.85546875" style="393" customWidth="1"/>
    <col min="9" max="9" width="23.28515625" style="393" customWidth="1"/>
    <col min="10" max="10" width="28.85546875" style="252" customWidth="1"/>
    <col min="11" max="16384" width="8.85546875" style="252"/>
  </cols>
  <sheetData>
    <row r="1" spans="1:10" s="209" customFormat="1" ht="31.5" customHeight="1">
      <c r="A1" s="831" t="s">
        <v>0</v>
      </c>
      <c r="B1" s="832"/>
      <c r="C1" s="832"/>
      <c r="D1" s="832"/>
      <c r="E1" s="832"/>
      <c r="F1" s="832"/>
      <c r="G1" s="832"/>
      <c r="H1" s="832"/>
      <c r="I1" s="833"/>
    </row>
    <row r="2" spans="1:10" s="209" customFormat="1" ht="15" customHeight="1">
      <c r="A2" s="834" t="str">
        <f>LINE_SUPPLY_VIIA!A2</f>
        <v>NAME OF THE WORK:- Supply, Erection and Commissioning of 220 KV  DC Transmission line from Existing 220/132/33KV GSS, Balasore to Proposed 400/ 220KV GSS at Baisinga (Approx Line Length = 11.50 KMs + 3.30KMS 220KV UG cable) [SCOPE OF WORKS:- OA+0 =15NOS, OA+3=04NOS, OA+6=05NOS, OB+0=05NOs, OB+3=01NO, OC+0=4NOS, OC+3=0NO, OC+6=04NOS, OC+15=03NOS, UR+6=01NOS, PC+0=02NOS (132KV Tower) &amp; MC+0 =03NOS (for 132KV lines), TOTAL =47NOS TOWER &amp; 11.50KMS+3.3KMS 220KV UG cable &amp; 07nos 132KV tower to be Dismantled inside 220/132/33KV GSS, Balasore] along with 2 nos. 220KV feeder bay extension at 220/132/33KV substation, Balasore on “EPC/Turnkey CONTRACT  BASIS”.</v>
      </c>
      <c r="B2" s="835"/>
      <c r="C2" s="835"/>
      <c r="D2" s="835"/>
      <c r="E2" s="835"/>
      <c r="F2" s="835"/>
      <c r="G2" s="835"/>
      <c r="H2" s="835"/>
      <c r="I2" s="836"/>
    </row>
    <row r="3" spans="1:10" s="209" customFormat="1" ht="3" customHeight="1">
      <c r="A3" s="837"/>
      <c r="B3" s="838"/>
      <c r="C3" s="838"/>
      <c r="D3" s="838"/>
      <c r="E3" s="838"/>
      <c r="F3" s="838"/>
      <c r="G3" s="838"/>
      <c r="H3" s="838"/>
      <c r="I3" s="839"/>
    </row>
    <row r="4" spans="1:10" s="209" customFormat="1" ht="53.25" customHeight="1">
      <c r="A4" s="840"/>
      <c r="B4" s="841"/>
      <c r="C4" s="841"/>
      <c r="D4" s="841"/>
      <c r="E4" s="841"/>
      <c r="F4" s="841"/>
      <c r="G4" s="841"/>
      <c r="H4" s="841"/>
      <c r="I4" s="842"/>
    </row>
    <row r="5" spans="1:10" s="210" customFormat="1" ht="35.25" customHeight="1">
      <c r="A5" s="843" t="s">
        <v>1</v>
      </c>
      <c r="B5" s="845" t="s">
        <v>361</v>
      </c>
      <c r="C5" s="845" t="s">
        <v>7</v>
      </c>
      <c r="D5" s="847" t="s">
        <v>362</v>
      </c>
      <c r="E5" s="849" t="s">
        <v>363</v>
      </c>
      <c r="F5" s="847" t="s">
        <v>364</v>
      </c>
      <c r="G5" s="847" t="s">
        <v>365</v>
      </c>
      <c r="H5" s="851" t="s">
        <v>366</v>
      </c>
      <c r="I5" s="829" t="s">
        <v>367</v>
      </c>
    </row>
    <row r="6" spans="1:10" s="210" customFormat="1" ht="33" customHeight="1">
      <c r="A6" s="844"/>
      <c r="B6" s="846"/>
      <c r="C6" s="846"/>
      <c r="D6" s="848"/>
      <c r="E6" s="850"/>
      <c r="F6" s="848"/>
      <c r="G6" s="848"/>
      <c r="H6" s="852"/>
      <c r="I6" s="830"/>
    </row>
    <row r="7" spans="1:10" s="216" customFormat="1" ht="28.15" customHeight="1">
      <c r="A7" s="211">
        <v>1</v>
      </c>
      <c r="B7" s="212">
        <v>2</v>
      </c>
      <c r="C7" s="213">
        <v>3</v>
      </c>
      <c r="D7" s="212">
        <v>4</v>
      </c>
      <c r="E7" s="214">
        <v>5</v>
      </c>
      <c r="F7" s="212" t="s">
        <v>368</v>
      </c>
      <c r="G7" s="212" t="s">
        <v>369</v>
      </c>
      <c r="H7" s="212" t="s">
        <v>370</v>
      </c>
      <c r="I7" s="215" t="s">
        <v>371</v>
      </c>
    </row>
    <row r="8" spans="1:10" s="223" customFormat="1" ht="31.5" customHeight="1">
      <c r="A8" s="217" t="s">
        <v>2</v>
      </c>
      <c r="B8" s="218" t="s">
        <v>372</v>
      </c>
      <c r="C8" s="500"/>
      <c r="D8" s="219"/>
      <c r="E8" s="220"/>
      <c r="F8" s="221"/>
      <c r="G8" s="221"/>
      <c r="H8" s="221"/>
      <c r="I8" s="222"/>
      <c r="J8" s="223" t="s">
        <v>984</v>
      </c>
    </row>
    <row r="9" spans="1:10" s="228" customFormat="1" ht="30">
      <c r="A9" s="224">
        <v>1</v>
      </c>
      <c r="B9" s="225" t="s">
        <v>373</v>
      </c>
      <c r="C9" s="226" t="s">
        <v>374</v>
      </c>
      <c r="D9" s="224">
        <v>6</v>
      </c>
      <c r="E9" s="502">
        <v>382298.97</v>
      </c>
      <c r="F9" s="227">
        <f>9%*E9</f>
        <v>34406.907299999999</v>
      </c>
      <c r="G9" s="227">
        <f>9%*E9</f>
        <v>34406.907299999999</v>
      </c>
      <c r="H9" s="227">
        <f>E9+F9+G9</f>
        <v>451112.78460000001</v>
      </c>
      <c r="I9" s="227">
        <f>D9*H9</f>
        <v>2706676.7076000003</v>
      </c>
      <c r="J9" s="228">
        <v>21</v>
      </c>
    </row>
    <row r="10" spans="1:10" s="228" customFormat="1" ht="15.75" customHeight="1">
      <c r="A10" s="224">
        <v>2</v>
      </c>
      <c r="B10" s="229" t="s">
        <v>375</v>
      </c>
      <c r="C10" s="226" t="s">
        <v>374</v>
      </c>
      <c r="D10" s="224">
        <v>6</v>
      </c>
      <c r="E10" s="502">
        <v>596680.16</v>
      </c>
      <c r="F10" s="227">
        <f t="shared" ref="F10:F45" si="0">9%*E10</f>
        <v>53701.214400000004</v>
      </c>
      <c r="G10" s="227">
        <f t="shared" ref="G10:G45" si="1">9%*E10</f>
        <v>53701.214400000004</v>
      </c>
      <c r="H10" s="227">
        <f t="shared" ref="H10:H45" si="2">E10+F10+G10</f>
        <v>704082.58880000014</v>
      </c>
      <c r="I10" s="227">
        <f t="shared" ref="I10:I45" si="3">D10*H10</f>
        <v>4224495.5328000011</v>
      </c>
      <c r="J10" s="228">
        <v>5</v>
      </c>
    </row>
    <row r="11" spans="1:10" s="228" customFormat="1">
      <c r="A11" s="224">
        <v>3</v>
      </c>
      <c r="B11" s="229" t="s">
        <v>376</v>
      </c>
      <c r="C11" s="226" t="s">
        <v>374</v>
      </c>
      <c r="D11" s="224">
        <v>2</v>
      </c>
      <c r="E11" s="502">
        <v>775865.96</v>
      </c>
      <c r="F11" s="227">
        <f t="shared" si="0"/>
        <v>69827.936399999991</v>
      </c>
      <c r="G11" s="227">
        <f t="shared" si="1"/>
        <v>69827.936399999991</v>
      </c>
      <c r="H11" s="227">
        <f t="shared" si="2"/>
        <v>915521.83279999997</v>
      </c>
      <c r="I11" s="227">
        <f t="shared" si="3"/>
        <v>1831043.6655999999</v>
      </c>
      <c r="J11" s="228">
        <v>6</v>
      </c>
    </row>
    <row r="12" spans="1:10" s="228" customFormat="1" ht="30">
      <c r="A12" s="224">
        <v>4</v>
      </c>
      <c r="B12" s="229" t="s">
        <v>377</v>
      </c>
      <c r="C12" s="226" t="s">
        <v>374</v>
      </c>
      <c r="D12" s="224">
        <v>2</v>
      </c>
      <c r="E12" s="502">
        <v>596680.16</v>
      </c>
      <c r="F12" s="227">
        <f t="shared" si="0"/>
        <v>53701.214400000004</v>
      </c>
      <c r="G12" s="227">
        <f t="shared" si="1"/>
        <v>53701.214400000004</v>
      </c>
      <c r="H12" s="227">
        <f t="shared" si="2"/>
        <v>704082.58880000014</v>
      </c>
      <c r="I12" s="227">
        <f t="shared" si="3"/>
        <v>1408165.1776000003</v>
      </c>
      <c r="J12" s="228">
        <v>5</v>
      </c>
    </row>
    <row r="13" spans="1:10" s="228" customFormat="1">
      <c r="A13" s="224">
        <v>5</v>
      </c>
      <c r="B13" s="225" t="s">
        <v>378</v>
      </c>
      <c r="C13" s="226" t="s">
        <v>374</v>
      </c>
      <c r="D13" s="224">
        <v>6</v>
      </c>
      <c r="E13" s="502">
        <v>134349.71</v>
      </c>
      <c r="F13" s="227">
        <f t="shared" si="0"/>
        <v>12091.473899999999</v>
      </c>
      <c r="G13" s="227">
        <f t="shared" si="1"/>
        <v>12091.473899999999</v>
      </c>
      <c r="H13" s="227">
        <f t="shared" si="2"/>
        <v>158532.65780000002</v>
      </c>
      <c r="I13" s="227">
        <f t="shared" si="3"/>
        <v>951195.94680000003</v>
      </c>
      <c r="J13" s="228">
        <v>34</v>
      </c>
    </row>
    <row r="14" spans="1:10" s="228" customFormat="1">
      <c r="A14" s="224">
        <v>6</v>
      </c>
      <c r="B14" s="229" t="s">
        <v>379</v>
      </c>
      <c r="C14" s="226" t="s">
        <v>374</v>
      </c>
      <c r="D14" s="224">
        <v>2</v>
      </c>
      <c r="E14" s="502">
        <v>1365681.73</v>
      </c>
      <c r="F14" s="227">
        <f t="shared" si="0"/>
        <v>122911.3557</v>
      </c>
      <c r="G14" s="227">
        <f t="shared" si="1"/>
        <v>122911.3557</v>
      </c>
      <c r="H14" s="227">
        <f t="shared" si="2"/>
        <v>1611504.4413999999</v>
      </c>
      <c r="I14" s="227">
        <f t="shared" si="3"/>
        <v>3223008.8827999998</v>
      </c>
      <c r="J14" s="228">
        <v>2</v>
      </c>
    </row>
    <row r="15" spans="1:10" s="228" customFormat="1" ht="51.75" customHeight="1">
      <c r="A15" s="224">
        <v>7</v>
      </c>
      <c r="B15" s="225" t="s">
        <v>380</v>
      </c>
      <c r="C15" s="226" t="s">
        <v>374</v>
      </c>
      <c r="D15" s="224">
        <v>12</v>
      </c>
      <c r="E15" s="502">
        <v>71489.05</v>
      </c>
      <c r="F15" s="227">
        <f t="shared" si="0"/>
        <v>6434.0145000000002</v>
      </c>
      <c r="G15" s="227">
        <f t="shared" si="1"/>
        <v>6434.0145000000002</v>
      </c>
      <c r="H15" s="227">
        <f t="shared" si="2"/>
        <v>84357.079000000012</v>
      </c>
      <c r="I15" s="227">
        <f t="shared" si="3"/>
        <v>1012284.9480000001</v>
      </c>
      <c r="J15" s="228">
        <v>30</v>
      </c>
    </row>
    <row r="16" spans="1:10" s="228" customFormat="1">
      <c r="A16" s="224">
        <v>8</v>
      </c>
      <c r="B16" s="225" t="s">
        <v>381</v>
      </c>
      <c r="C16" s="226" t="s">
        <v>374</v>
      </c>
      <c r="D16" s="230">
        <v>28</v>
      </c>
      <c r="E16" s="502">
        <v>22505</v>
      </c>
      <c r="F16" s="227">
        <f t="shared" si="0"/>
        <v>2025.4499999999998</v>
      </c>
      <c r="G16" s="227">
        <f t="shared" si="1"/>
        <v>2025.4499999999998</v>
      </c>
      <c r="H16" s="227">
        <f t="shared" si="2"/>
        <v>26555.9</v>
      </c>
      <c r="I16" s="227">
        <f t="shared" si="3"/>
        <v>743565.20000000007</v>
      </c>
    </row>
    <row r="17" spans="1:10" s="228" customFormat="1">
      <c r="A17" s="224">
        <v>9</v>
      </c>
      <c r="B17" s="231" t="s">
        <v>382</v>
      </c>
      <c r="C17" s="232"/>
      <c r="D17" s="233"/>
      <c r="E17" s="234"/>
      <c r="F17" s="234"/>
      <c r="G17" s="234"/>
      <c r="H17" s="234"/>
      <c r="I17" s="234"/>
    </row>
    <row r="18" spans="1:10" s="228" customFormat="1">
      <c r="A18" s="235">
        <v>9.1</v>
      </c>
      <c r="B18" s="236" t="s">
        <v>383</v>
      </c>
      <c r="C18" s="232"/>
      <c r="D18" s="233"/>
      <c r="E18" s="234"/>
      <c r="F18" s="234"/>
      <c r="G18" s="234"/>
      <c r="H18" s="234"/>
      <c r="I18" s="234"/>
    </row>
    <row r="19" spans="1:10" s="228" customFormat="1">
      <c r="A19" s="235" t="s">
        <v>384</v>
      </c>
      <c r="B19" s="236" t="s">
        <v>385</v>
      </c>
      <c r="C19" s="237" t="s">
        <v>374</v>
      </c>
      <c r="D19" s="237">
        <v>28</v>
      </c>
      <c r="E19" s="503">
        <v>14593.68</v>
      </c>
      <c r="F19" s="227">
        <f t="shared" si="0"/>
        <v>1313.4312</v>
      </c>
      <c r="G19" s="227">
        <f t="shared" si="1"/>
        <v>1313.4312</v>
      </c>
      <c r="H19" s="227">
        <f t="shared" si="2"/>
        <v>17220.542399999998</v>
      </c>
      <c r="I19" s="227">
        <f t="shared" si="3"/>
        <v>482175.18719999993</v>
      </c>
      <c r="J19" s="228" t="s">
        <v>985</v>
      </c>
    </row>
    <row r="20" spans="1:10" s="228" customFormat="1">
      <c r="A20" s="235" t="s">
        <v>386</v>
      </c>
      <c r="B20" s="236" t="s">
        <v>705</v>
      </c>
      <c r="C20" s="235" t="s">
        <v>374</v>
      </c>
      <c r="D20" s="235">
        <v>12</v>
      </c>
      <c r="E20" s="504">
        <v>11187.5</v>
      </c>
      <c r="F20" s="227">
        <f t="shared" si="0"/>
        <v>1006.875</v>
      </c>
      <c r="G20" s="227">
        <f t="shared" si="1"/>
        <v>1006.875</v>
      </c>
      <c r="H20" s="227">
        <f t="shared" si="2"/>
        <v>13201.25</v>
      </c>
      <c r="I20" s="227">
        <f t="shared" si="3"/>
        <v>158415</v>
      </c>
      <c r="J20" s="228" t="s">
        <v>986</v>
      </c>
    </row>
    <row r="21" spans="1:10" s="228" customFormat="1">
      <c r="A21" s="224">
        <v>9.1999999999999993</v>
      </c>
      <c r="B21" s="225" t="s">
        <v>387</v>
      </c>
      <c r="C21" s="226" t="s">
        <v>388</v>
      </c>
      <c r="D21" s="238">
        <v>1.5</v>
      </c>
      <c r="E21" s="503">
        <v>446927.69</v>
      </c>
      <c r="F21" s="227">
        <f t="shared" si="0"/>
        <v>40223.492099999996</v>
      </c>
      <c r="G21" s="227">
        <f t="shared" si="1"/>
        <v>40223.492099999996</v>
      </c>
      <c r="H21" s="227">
        <f t="shared" si="2"/>
        <v>527374.67420000001</v>
      </c>
      <c r="I21" s="227">
        <f t="shared" si="3"/>
        <v>791062.01130000001</v>
      </c>
      <c r="J21" s="228" t="s">
        <v>987</v>
      </c>
    </row>
    <row r="22" spans="1:10" s="228" customFormat="1" ht="48" customHeight="1">
      <c r="A22" s="224">
        <v>9.3000000000000007</v>
      </c>
      <c r="B22" s="225" t="s">
        <v>389</v>
      </c>
      <c r="C22" s="226" t="s">
        <v>390</v>
      </c>
      <c r="D22" s="239">
        <v>200</v>
      </c>
      <c r="E22" s="505">
        <v>3052.3920000000003</v>
      </c>
      <c r="F22" s="227">
        <f t="shared" si="0"/>
        <v>274.71528000000001</v>
      </c>
      <c r="G22" s="227">
        <f t="shared" si="1"/>
        <v>274.71528000000001</v>
      </c>
      <c r="H22" s="227">
        <f t="shared" si="2"/>
        <v>3601.8225600000001</v>
      </c>
      <c r="I22" s="227">
        <f t="shared" si="3"/>
        <v>720364.51199999999</v>
      </c>
    </row>
    <row r="23" spans="1:10" s="228" customFormat="1">
      <c r="A23" s="224">
        <v>9.4</v>
      </c>
      <c r="B23" s="240" t="s">
        <v>391</v>
      </c>
      <c r="C23" s="232"/>
      <c r="D23" s="233"/>
      <c r="E23" s="234"/>
      <c r="F23" s="234"/>
      <c r="G23" s="234"/>
      <c r="H23" s="234"/>
      <c r="I23" s="234"/>
    </row>
    <row r="24" spans="1:10" s="228" customFormat="1">
      <c r="A24" s="241" t="s">
        <v>392</v>
      </c>
      <c r="B24" s="225" t="s">
        <v>393</v>
      </c>
      <c r="C24" s="226" t="s">
        <v>374</v>
      </c>
      <c r="D24" s="242">
        <v>12</v>
      </c>
      <c r="E24" s="506">
        <f>6012.95*1.1</f>
        <v>6614.2449999999999</v>
      </c>
      <c r="F24" s="227">
        <f t="shared" si="0"/>
        <v>595.28204999999991</v>
      </c>
      <c r="G24" s="227">
        <f t="shared" si="1"/>
        <v>595.28204999999991</v>
      </c>
      <c r="H24" s="227">
        <f t="shared" si="2"/>
        <v>7804.8090999999995</v>
      </c>
      <c r="I24" s="227">
        <f t="shared" si="3"/>
        <v>93657.709199999998</v>
      </c>
    </row>
    <row r="25" spans="1:10" s="228" customFormat="1">
      <c r="A25" s="241" t="s">
        <v>394</v>
      </c>
      <c r="B25" s="225" t="s">
        <v>395</v>
      </c>
      <c r="C25" s="226" t="s">
        <v>374</v>
      </c>
      <c r="D25" s="242">
        <v>32</v>
      </c>
      <c r="E25" s="506">
        <f>3876.77*1.1</f>
        <v>4264.4470000000001</v>
      </c>
      <c r="F25" s="227">
        <f t="shared" si="0"/>
        <v>383.80023</v>
      </c>
      <c r="G25" s="227">
        <f t="shared" si="1"/>
        <v>383.80023</v>
      </c>
      <c r="H25" s="227">
        <f t="shared" si="2"/>
        <v>5032.0474599999998</v>
      </c>
      <c r="I25" s="227">
        <f t="shared" si="3"/>
        <v>161025.51871999999</v>
      </c>
    </row>
    <row r="26" spans="1:10" s="228" customFormat="1">
      <c r="A26" s="241" t="s">
        <v>396</v>
      </c>
      <c r="B26" s="225" t="s">
        <v>397</v>
      </c>
      <c r="C26" s="226" t="s">
        <v>374</v>
      </c>
      <c r="D26" s="242">
        <v>14</v>
      </c>
      <c r="E26" s="506">
        <f>5170.58*1.1</f>
        <v>5687.6380000000008</v>
      </c>
      <c r="F26" s="227">
        <f t="shared" si="0"/>
        <v>511.88742000000008</v>
      </c>
      <c r="G26" s="227">
        <f t="shared" si="1"/>
        <v>511.88742000000008</v>
      </c>
      <c r="H26" s="227">
        <f t="shared" si="2"/>
        <v>6711.4128400000009</v>
      </c>
      <c r="I26" s="227">
        <f t="shared" si="3"/>
        <v>93959.779760000005</v>
      </c>
    </row>
    <row r="27" spans="1:10" s="228" customFormat="1" ht="45">
      <c r="A27" s="241" t="s">
        <v>398</v>
      </c>
      <c r="B27" s="225" t="s">
        <v>399</v>
      </c>
      <c r="C27" s="226" t="s">
        <v>400</v>
      </c>
      <c r="D27" s="242">
        <v>1</v>
      </c>
      <c r="E27" s="227">
        <v>300000</v>
      </c>
      <c r="F27" s="227">
        <f t="shared" si="0"/>
        <v>27000</v>
      </c>
      <c r="G27" s="227">
        <f t="shared" si="1"/>
        <v>27000</v>
      </c>
      <c r="H27" s="227">
        <f t="shared" si="2"/>
        <v>354000</v>
      </c>
      <c r="I27" s="227">
        <f t="shared" si="3"/>
        <v>354000</v>
      </c>
    </row>
    <row r="28" spans="1:10" s="228" customFormat="1">
      <c r="A28" s="224">
        <v>10</v>
      </c>
      <c r="B28" s="243" t="s">
        <v>401</v>
      </c>
      <c r="C28" s="244" t="s">
        <v>402</v>
      </c>
      <c r="D28" s="784">
        <v>2</v>
      </c>
      <c r="E28" s="507">
        <v>45108.480000000003</v>
      </c>
      <c r="F28" s="227">
        <f>9%*E28</f>
        <v>4059.7632000000003</v>
      </c>
      <c r="G28" s="227">
        <f>9%*E28</f>
        <v>4059.7632000000003</v>
      </c>
      <c r="H28" s="227">
        <f>E28+F28+G28</f>
        <v>53228.006400000006</v>
      </c>
      <c r="I28" s="227">
        <f>D28*H28</f>
        <v>106456.01280000001</v>
      </c>
      <c r="J28" s="228">
        <v>75</v>
      </c>
    </row>
    <row r="29" spans="1:10" s="228" customFormat="1">
      <c r="A29" s="224">
        <v>11</v>
      </c>
      <c r="B29" s="240" t="s">
        <v>403</v>
      </c>
      <c r="C29" s="245"/>
      <c r="D29" s="246"/>
      <c r="E29" s="247"/>
      <c r="F29" s="247"/>
      <c r="G29" s="247"/>
      <c r="H29" s="247"/>
      <c r="I29" s="247"/>
    </row>
    <row r="30" spans="1:10" s="228" customFormat="1" ht="30">
      <c r="A30" s="224">
        <v>11.1</v>
      </c>
      <c r="B30" s="225" t="s">
        <v>404</v>
      </c>
      <c r="C30" s="244" t="s">
        <v>18</v>
      </c>
      <c r="D30" s="224">
        <v>3</v>
      </c>
      <c r="E30" s="786">
        <v>70000</v>
      </c>
      <c r="F30" s="227">
        <f t="shared" si="0"/>
        <v>6300</v>
      </c>
      <c r="G30" s="227">
        <f t="shared" si="1"/>
        <v>6300</v>
      </c>
      <c r="H30" s="227">
        <f t="shared" si="2"/>
        <v>82600</v>
      </c>
      <c r="I30" s="227">
        <f t="shared" si="3"/>
        <v>247800</v>
      </c>
      <c r="J30" s="787" t="s">
        <v>988</v>
      </c>
    </row>
    <row r="31" spans="1:10" s="248" customFormat="1" ht="30">
      <c r="A31" s="224">
        <v>11.2</v>
      </c>
      <c r="B31" s="225" t="s">
        <v>405</v>
      </c>
      <c r="C31" s="244" t="s">
        <v>18</v>
      </c>
      <c r="D31" s="224">
        <v>2.5</v>
      </c>
      <c r="E31" s="786">
        <v>70000</v>
      </c>
      <c r="F31" s="227">
        <f t="shared" si="0"/>
        <v>6300</v>
      </c>
      <c r="G31" s="227">
        <f t="shared" si="1"/>
        <v>6300</v>
      </c>
      <c r="H31" s="227">
        <f t="shared" si="2"/>
        <v>82600</v>
      </c>
      <c r="I31" s="227">
        <f t="shared" si="3"/>
        <v>206500</v>
      </c>
      <c r="J31" s="787" t="s">
        <v>989</v>
      </c>
    </row>
    <row r="32" spans="1:10" s="249" customFormat="1" ht="30">
      <c r="A32" s="224">
        <v>11.3</v>
      </c>
      <c r="B32" s="225" t="s">
        <v>406</v>
      </c>
      <c r="C32" s="244" t="s">
        <v>19</v>
      </c>
      <c r="D32" s="224">
        <v>65</v>
      </c>
      <c r="E32" s="508">
        <v>2251.91</v>
      </c>
      <c r="F32" s="227">
        <f t="shared" si="0"/>
        <v>202.67189999999997</v>
      </c>
      <c r="G32" s="227">
        <f t="shared" si="1"/>
        <v>202.67189999999997</v>
      </c>
      <c r="H32" s="227">
        <f t="shared" si="2"/>
        <v>2657.2537999999995</v>
      </c>
      <c r="I32" s="227">
        <f t="shared" si="3"/>
        <v>172721.49699999997</v>
      </c>
      <c r="J32" s="787" t="s">
        <v>990</v>
      </c>
    </row>
    <row r="33" spans="1:10" s="250" customFormat="1" ht="30">
      <c r="A33" s="224">
        <v>12</v>
      </c>
      <c r="B33" s="225" t="s">
        <v>407</v>
      </c>
      <c r="C33" s="245"/>
      <c r="D33" s="251"/>
      <c r="E33" s="247"/>
      <c r="F33" s="247"/>
      <c r="G33" s="247"/>
      <c r="H33" s="247"/>
      <c r="I33" s="247"/>
    </row>
    <row r="34" spans="1:10" s="250" customFormat="1" ht="18" customHeight="1">
      <c r="A34" s="224">
        <v>12.1</v>
      </c>
      <c r="B34" s="225" t="s">
        <v>408</v>
      </c>
      <c r="C34" s="226" t="s">
        <v>390</v>
      </c>
      <c r="D34" s="224">
        <v>450</v>
      </c>
      <c r="E34" s="509">
        <v>781.2</v>
      </c>
      <c r="F34" s="227">
        <f t="shared" si="0"/>
        <v>70.308000000000007</v>
      </c>
      <c r="G34" s="227">
        <f t="shared" si="1"/>
        <v>70.308000000000007</v>
      </c>
      <c r="H34" s="227">
        <f t="shared" si="2"/>
        <v>921.81600000000003</v>
      </c>
      <c r="I34" s="227">
        <f t="shared" si="3"/>
        <v>414817.2</v>
      </c>
      <c r="J34" s="788" t="s">
        <v>991</v>
      </c>
    </row>
    <row r="35" spans="1:10" s="250" customFormat="1" ht="18">
      <c r="A35" s="224">
        <v>12.2</v>
      </c>
      <c r="B35" s="225" t="s">
        <v>409</v>
      </c>
      <c r="C35" s="226" t="s">
        <v>390</v>
      </c>
      <c r="D35" s="224">
        <v>300</v>
      </c>
      <c r="E35" s="509">
        <v>624.75</v>
      </c>
      <c r="F35" s="227">
        <f t="shared" si="0"/>
        <v>56.227499999999999</v>
      </c>
      <c r="G35" s="227">
        <f t="shared" si="1"/>
        <v>56.227499999999999</v>
      </c>
      <c r="H35" s="227">
        <f t="shared" si="2"/>
        <v>737.20499999999993</v>
      </c>
      <c r="I35" s="227">
        <f t="shared" si="3"/>
        <v>221161.49999999997</v>
      </c>
      <c r="J35" s="788" t="s">
        <v>992</v>
      </c>
    </row>
    <row r="36" spans="1:10" s="250" customFormat="1" ht="18">
      <c r="A36" s="224">
        <v>12.3</v>
      </c>
      <c r="B36" s="225" t="s">
        <v>410</v>
      </c>
      <c r="C36" s="226" t="s">
        <v>390</v>
      </c>
      <c r="D36" s="224">
        <v>150</v>
      </c>
      <c r="E36" s="509">
        <v>469.35</v>
      </c>
      <c r="F36" s="227">
        <f t="shared" si="0"/>
        <v>42.241500000000002</v>
      </c>
      <c r="G36" s="227">
        <f t="shared" si="1"/>
        <v>42.241500000000002</v>
      </c>
      <c r="H36" s="227">
        <f t="shared" si="2"/>
        <v>553.83299999999997</v>
      </c>
      <c r="I36" s="227">
        <f t="shared" si="3"/>
        <v>83074.95</v>
      </c>
      <c r="J36" s="788" t="s">
        <v>993</v>
      </c>
    </row>
    <row r="37" spans="1:10" ht="15.75" customHeight="1">
      <c r="A37" s="224">
        <v>12.4</v>
      </c>
      <c r="B37" s="225" t="s">
        <v>411</v>
      </c>
      <c r="C37" s="226" t="s">
        <v>18</v>
      </c>
      <c r="D37" s="224">
        <v>1</v>
      </c>
      <c r="E37" s="509">
        <v>93451</v>
      </c>
      <c r="F37" s="227">
        <f t="shared" si="0"/>
        <v>8410.59</v>
      </c>
      <c r="G37" s="227">
        <f t="shared" si="1"/>
        <v>8410.59</v>
      </c>
      <c r="H37" s="227">
        <f t="shared" si="2"/>
        <v>110272.18</v>
      </c>
      <c r="I37" s="227">
        <f t="shared" si="3"/>
        <v>110272.18</v>
      </c>
      <c r="J37" s="788" t="s">
        <v>994</v>
      </c>
    </row>
    <row r="38" spans="1:10" ht="26.25" customHeight="1">
      <c r="A38" s="224">
        <v>13</v>
      </c>
      <c r="B38" s="240" t="s">
        <v>412</v>
      </c>
      <c r="C38" s="253"/>
      <c r="D38" s="254"/>
      <c r="E38" s="234"/>
      <c r="F38" s="234"/>
      <c r="G38" s="234"/>
      <c r="H38" s="234"/>
      <c r="I38" s="234"/>
    </row>
    <row r="39" spans="1:10" ht="19.5" customHeight="1">
      <c r="A39" s="224">
        <v>13.1</v>
      </c>
      <c r="B39" s="225" t="s">
        <v>413</v>
      </c>
      <c r="C39" s="226" t="s">
        <v>374</v>
      </c>
      <c r="D39" s="224">
        <v>2</v>
      </c>
      <c r="E39" s="503">
        <v>150362.04</v>
      </c>
      <c r="F39" s="227">
        <f t="shared" si="0"/>
        <v>13532.5836</v>
      </c>
      <c r="G39" s="227">
        <f t="shared" si="1"/>
        <v>13532.5836</v>
      </c>
      <c r="H39" s="227">
        <f t="shared" si="2"/>
        <v>177427.20720000003</v>
      </c>
      <c r="I39" s="227">
        <f t="shared" si="3"/>
        <v>354854.41440000007</v>
      </c>
      <c r="J39" s="252">
        <v>76</v>
      </c>
    </row>
    <row r="40" spans="1:10" ht="54" customHeight="1">
      <c r="A40" s="224">
        <v>14</v>
      </c>
      <c r="B40" s="240" t="s">
        <v>414</v>
      </c>
      <c r="C40" s="245"/>
      <c r="D40" s="251"/>
      <c r="E40" s="247"/>
      <c r="F40" s="247"/>
      <c r="G40" s="247"/>
      <c r="H40" s="247"/>
      <c r="I40" s="247"/>
    </row>
    <row r="41" spans="1:10" ht="15.75" customHeight="1">
      <c r="A41" s="224">
        <v>14.1</v>
      </c>
      <c r="B41" s="255" t="s">
        <v>415</v>
      </c>
      <c r="C41" s="245"/>
      <c r="D41" s="251"/>
      <c r="E41" s="247"/>
      <c r="F41" s="247"/>
      <c r="G41" s="247"/>
      <c r="H41" s="247"/>
      <c r="I41" s="247"/>
    </row>
    <row r="42" spans="1:10" ht="15">
      <c r="A42" s="224" t="s">
        <v>416</v>
      </c>
      <c r="B42" s="255" t="s">
        <v>417</v>
      </c>
      <c r="C42" s="235" t="s">
        <v>18</v>
      </c>
      <c r="D42" s="256">
        <v>38.4</v>
      </c>
      <c r="E42" s="257"/>
      <c r="F42" s="257"/>
      <c r="G42" s="257"/>
      <c r="H42" s="257"/>
      <c r="I42" s="257"/>
    </row>
    <row r="43" spans="1:10" ht="15">
      <c r="A43" s="224" t="s">
        <v>418</v>
      </c>
      <c r="B43" s="255" t="s">
        <v>419</v>
      </c>
      <c r="C43" s="235" t="s">
        <v>18</v>
      </c>
      <c r="D43" s="235">
        <f>1.628*6</f>
        <v>9.7679999999999989</v>
      </c>
      <c r="E43" s="257"/>
      <c r="F43" s="257"/>
      <c r="G43" s="257"/>
      <c r="H43" s="257"/>
      <c r="I43" s="257"/>
    </row>
    <row r="44" spans="1:10" ht="15">
      <c r="A44" s="224" t="s">
        <v>420</v>
      </c>
      <c r="B44" s="255" t="s">
        <v>421</v>
      </c>
      <c r="C44" s="235" t="s">
        <v>18</v>
      </c>
      <c r="D44" s="235">
        <v>10</v>
      </c>
      <c r="E44" s="257"/>
      <c r="F44" s="257"/>
      <c r="G44" s="257"/>
      <c r="H44" s="257"/>
      <c r="I44" s="257"/>
    </row>
    <row r="45" spans="1:10" ht="15">
      <c r="A45" s="224" t="s">
        <v>422</v>
      </c>
      <c r="B45" s="258" t="s">
        <v>423</v>
      </c>
      <c r="C45" s="237" t="s">
        <v>18</v>
      </c>
      <c r="D45" s="259">
        <f>SUM(D42:D44)</f>
        <v>58.167999999999999</v>
      </c>
      <c r="E45" s="503">
        <f>E53</f>
        <v>82451</v>
      </c>
      <c r="F45" s="227">
        <f t="shared" si="0"/>
        <v>7420.59</v>
      </c>
      <c r="G45" s="227">
        <f t="shared" si="1"/>
        <v>7420.59</v>
      </c>
      <c r="H45" s="227">
        <f t="shared" si="2"/>
        <v>97292.18</v>
      </c>
      <c r="I45" s="227">
        <f t="shared" si="3"/>
        <v>5659291.5262399996</v>
      </c>
      <c r="J45" s="252" t="s">
        <v>1002</v>
      </c>
    </row>
    <row r="46" spans="1:10" ht="30">
      <c r="A46" s="224">
        <v>14.2</v>
      </c>
      <c r="B46" s="255" t="s">
        <v>424</v>
      </c>
      <c r="C46" s="245"/>
      <c r="D46" s="251"/>
      <c r="E46" s="245"/>
      <c r="F46" s="245"/>
      <c r="G46" s="245"/>
      <c r="H46" s="245"/>
      <c r="I46" s="245"/>
    </row>
    <row r="47" spans="1:10" ht="15.75" customHeight="1">
      <c r="A47" s="224" t="s">
        <v>425</v>
      </c>
      <c r="B47" s="255" t="s">
        <v>426</v>
      </c>
      <c r="C47" s="235" t="s">
        <v>18</v>
      </c>
      <c r="D47" s="235">
        <v>3.0489999999999999</v>
      </c>
      <c r="E47" s="257"/>
      <c r="F47" s="257"/>
      <c r="G47" s="257"/>
      <c r="H47" s="257"/>
      <c r="I47" s="257"/>
    </row>
    <row r="48" spans="1:10" ht="15.75" customHeight="1">
      <c r="A48" s="224" t="s">
        <v>427</v>
      </c>
      <c r="B48" s="255" t="s">
        <v>428</v>
      </c>
      <c r="C48" s="235" t="s">
        <v>18</v>
      </c>
      <c r="D48" s="235">
        <v>9.1479999999999997</v>
      </c>
      <c r="E48" s="257"/>
      <c r="F48" s="257"/>
      <c r="G48" s="257"/>
      <c r="H48" s="257"/>
      <c r="I48" s="257"/>
    </row>
    <row r="49" spans="1:10" ht="15.75" customHeight="1">
      <c r="A49" s="224" t="s">
        <v>429</v>
      </c>
      <c r="B49" s="255" t="s">
        <v>430</v>
      </c>
      <c r="C49" s="235" t="s">
        <v>18</v>
      </c>
      <c r="D49" s="235">
        <v>1.5649999999999999</v>
      </c>
      <c r="E49" s="257"/>
      <c r="F49" s="257"/>
      <c r="G49" s="257"/>
      <c r="H49" s="257"/>
      <c r="I49" s="257"/>
    </row>
    <row r="50" spans="1:10" ht="15.75" customHeight="1">
      <c r="A50" s="224" t="s">
        <v>431</v>
      </c>
      <c r="B50" s="255" t="s">
        <v>432</v>
      </c>
      <c r="C50" s="235" t="s">
        <v>18</v>
      </c>
      <c r="D50" s="235">
        <v>1.8149999999999999</v>
      </c>
      <c r="E50" s="257"/>
      <c r="F50" s="257"/>
      <c r="G50" s="257"/>
      <c r="H50" s="257"/>
      <c r="I50" s="257"/>
    </row>
    <row r="51" spans="1:10" ht="15">
      <c r="A51" s="224" t="s">
        <v>433</v>
      </c>
      <c r="B51" s="255" t="s">
        <v>434</v>
      </c>
      <c r="C51" s="235" t="s">
        <v>18</v>
      </c>
      <c r="D51" s="235">
        <v>3.2080000000000002</v>
      </c>
      <c r="E51" s="257"/>
      <c r="F51" s="257"/>
      <c r="G51" s="257"/>
      <c r="H51" s="257"/>
      <c r="I51" s="257"/>
    </row>
    <row r="52" spans="1:10" ht="15.75" customHeight="1">
      <c r="A52" s="224" t="s">
        <v>435</v>
      </c>
      <c r="B52" s="255" t="s">
        <v>436</v>
      </c>
      <c r="C52" s="235" t="s">
        <v>18</v>
      </c>
      <c r="D52" s="260">
        <v>7.9450000000000003</v>
      </c>
      <c r="E52" s="257"/>
      <c r="F52" s="257"/>
      <c r="G52" s="257"/>
      <c r="H52" s="257"/>
      <c r="I52" s="257"/>
    </row>
    <row r="53" spans="1:10" ht="15.75" customHeight="1">
      <c r="A53" s="224" t="s">
        <v>437</v>
      </c>
      <c r="B53" s="258" t="s">
        <v>438</v>
      </c>
      <c r="C53" s="261" t="s">
        <v>18</v>
      </c>
      <c r="D53" s="237">
        <f>SUM(D47:D52)</f>
        <v>26.729999999999997</v>
      </c>
      <c r="E53" s="503">
        <v>82451</v>
      </c>
      <c r="F53" s="227">
        <f t="shared" ref="F53:F89" si="4">9%*E53</f>
        <v>7420.59</v>
      </c>
      <c r="G53" s="227">
        <f t="shared" ref="G53:G89" si="5">9%*E53</f>
        <v>7420.59</v>
      </c>
      <c r="H53" s="227">
        <f t="shared" ref="H53:H89" si="6">E53+F53+G53</f>
        <v>97292.18</v>
      </c>
      <c r="I53" s="227">
        <f t="shared" ref="I53:I89" si="7">D53*H53</f>
        <v>2600619.9713999997</v>
      </c>
      <c r="J53" s="252" t="s">
        <v>1002</v>
      </c>
    </row>
    <row r="54" spans="1:10" ht="15.75" customHeight="1">
      <c r="A54" s="235">
        <v>14.3</v>
      </c>
      <c r="B54" s="258" t="s">
        <v>439</v>
      </c>
      <c r="C54" s="261" t="s">
        <v>18</v>
      </c>
      <c r="D54" s="237">
        <v>1.5</v>
      </c>
      <c r="E54" s="503">
        <v>102000</v>
      </c>
      <c r="F54" s="227">
        <f t="shared" si="4"/>
        <v>9180</v>
      </c>
      <c r="G54" s="227">
        <f t="shared" si="5"/>
        <v>9180</v>
      </c>
      <c r="H54" s="227">
        <f t="shared" si="6"/>
        <v>120360</v>
      </c>
      <c r="I54" s="227">
        <f t="shared" si="7"/>
        <v>180540</v>
      </c>
      <c r="J54" s="252" t="s">
        <v>1002</v>
      </c>
    </row>
    <row r="55" spans="1:10" ht="78" customHeight="1">
      <c r="A55" s="224">
        <v>15</v>
      </c>
      <c r="B55" s="240" t="s">
        <v>440</v>
      </c>
      <c r="C55" s="245"/>
      <c r="D55" s="251"/>
      <c r="E55" s="245"/>
      <c r="F55" s="245"/>
      <c r="G55" s="245"/>
      <c r="H55" s="245"/>
      <c r="I55" s="245"/>
    </row>
    <row r="56" spans="1:10" ht="15.75" customHeight="1">
      <c r="A56" s="224" t="s">
        <v>441</v>
      </c>
      <c r="B56" s="225" t="s">
        <v>442</v>
      </c>
      <c r="C56" s="226" t="s">
        <v>711</v>
      </c>
      <c r="D56" s="510">
        <v>0.1</v>
      </c>
      <c r="E56" s="503">
        <v>1027095.19</v>
      </c>
      <c r="F56" s="227">
        <f t="shared" si="4"/>
        <v>92438.567099999986</v>
      </c>
      <c r="G56" s="227">
        <f t="shared" si="5"/>
        <v>92438.567099999986</v>
      </c>
      <c r="H56" s="227">
        <f t="shared" si="6"/>
        <v>1211972.3242000001</v>
      </c>
      <c r="I56" s="227">
        <f t="shared" si="7"/>
        <v>121197.23242000001</v>
      </c>
      <c r="J56" s="789" t="s">
        <v>1003</v>
      </c>
    </row>
    <row r="57" spans="1:10" ht="15.75" customHeight="1">
      <c r="A57" s="224" t="s">
        <v>443</v>
      </c>
      <c r="B57" s="225" t="s">
        <v>444</v>
      </c>
      <c r="C57" s="226" t="s">
        <v>711</v>
      </c>
      <c r="D57" s="510">
        <v>0.1</v>
      </c>
      <c r="E57" s="503">
        <v>488678.88</v>
      </c>
      <c r="F57" s="227">
        <f t="shared" si="4"/>
        <v>43981.099199999997</v>
      </c>
      <c r="G57" s="227">
        <f t="shared" si="5"/>
        <v>43981.099199999997</v>
      </c>
      <c r="H57" s="227">
        <f t="shared" si="6"/>
        <v>576641.0784</v>
      </c>
      <c r="I57" s="227">
        <f t="shared" si="7"/>
        <v>57664.107840000004</v>
      </c>
      <c r="J57" s="789" t="s">
        <v>995</v>
      </c>
    </row>
    <row r="58" spans="1:10" ht="15.75" customHeight="1">
      <c r="A58" s="224" t="s">
        <v>445</v>
      </c>
      <c r="B58" s="225" t="s">
        <v>446</v>
      </c>
      <c r="C58" s="226" t="s">
        <v>711</v>
      </c>
      <c r="D58" s="510">
        <v>0.1</v>
      </c>
      <c r="E58" s="503">
        <v>459114.77</v>
      </c>
      <c r="F58" s="227">
        <f t="shared" si="4"/>
        <v>41320.329299999998</v>
      </c>
      <c r="G58" s="227">
        <f t="shared" si="5"/>
        <v>41320.329299999998</v>
      </c>
      <c r="H58" s="227">
        <f t="shared" si="6"/>
        <v>541755.42859999998</v>
      </c>
      <c r="I58" s="227">
        <f t="shared" si="7"/>
        <v>54175.542860000001</v>
      </c>
      <c r="J58" s="789" t="s">
        <v>996</v>
      </c>
    </row>
    <row r="59" spans="1:10" ht="17.25">
      <c r="A59" s="224" t="s">
        <v>447</v>
      </c>
      <c r="B59" s="225" t="s">
        <v>706</v>
      </c>
      <c r="C59" s="226" t="s">
        <v>711</v>
      </c>
      <c r="D59" s="510">
        <v>0.3</v>
      </c>
      <c r="E59" s="503">
        <v>265690.44</v>
      </c>
      <c r="F59" s="227">
        <f t="shared" si="4"/>
        <v>23912.139599999999</v>
      </c>
      <c r="G59" s="227">
        <f t="shared" si="5"/>
        <v>23912.139599999999</v>
      </c>
      <c r="H59" s="227">
        <f t="shared" si="6"/>
        <v>313514.71919999999</v>
      </c>
      <c r="I59" s="227">
        <f t="shared" si="7"/>
        <v>94054.415759999989</v>
      </c>
      <c r="J59" s="789" t="s">
        <v>997</v>
      </c>
    </row>
    <row r="60" spans="1:10" ht="15.75" customHeight="1">
      <c r="A60" s="224" t="s">
        <v>449</v>
      </c>
      <c r="B60" s="225" t="s">
        <v>707</v>
      </c>
      <c r="C60" s="226" t="s">
        <v>711</v>
      </c>
      <c r="D60" s="510">
        <v>0.3</v>
      </c>
      <c r="E60" s="503">
        <v>147505.32</v>
      </c>
      <c r="F60" s="227">
        <f t="shared" si="4"/>
        <v>13275.478800000001</v>
      </c>
      <c r="G60" s="227">
        <f t="shared" si="5"/>
        <v>13275.478800000001</v>
      </c>
      <c r="H60" s="227">
        <f t="shared" si="6"/>
        <v>174056.27760000003</v>
      </c>
      <c r="I60" s="227">
        <f t="shared" si="7"/>
        <v>52216.883280000009</v>
      </c>
      <c r="J60" s="789" t="s">
        <v>998</v>
      </c>
    </row>
    <row r="61" spans="1:10" ht="15.75" customHeight="1">
      <c r="A61" s="224" t="s">
        <v>451</v>
      </c>
      <c r="B61" s="225" t="s">
        <v>708</v>
      </c>
      <c r="C61" s="226" t="s">
        <v>711</v>
      </c>
      <c r="D61" s="510">
        <v>0.3</v>
      </c>
      <c r="E61" s="503">
        <v>115785.43</v>
      </c>
      <c r="F61" s="227">
        <f t="shared" si="4"/>
        <v>10420.688699999999</v>
      </c>
      <c r="G61" s="227">
        <f t="shared" si="5"/>
        <v>10420.688699999999</v>
      </c>
      <c r="H61" s="227">
        <f t="shared" si="6"/>
        <v>136626.80739999999</v>
      </c>
      <c r="I61" s="227">
        <f t="shared" si="7"/>
        <v>40988.042219999996</v>
      </c>
      <c r="J61" s="789" t="s">
        <v>999</v>
      </c>
    </row>
    <row r="62" spans="1:10" ht="15.75" customHeight="1">
      <c r="A62" s="224" t="s">
        <v>453</v>
      </c>
      <c r="B62" s="225" t="s">
        <v>709</v>
      </c>
      <c r="C62" s="226" t="s">
        <v>711</v>
      </c>
      <c r="D62" s="510">
        <v>0.3</v>
      </c>
      <c r="E62" s="503">
        <v>114300</v>
      </c>
      <c r="F62" s="227">
        <f t="shared" si="4"/>
        <v>10287</v>
      </c>
      <c r="G62" s="227">
        <f t="shared" si="5"/>
        <v>10287</v>
      </c>
      <c r="H62" s="227">
        <f t="shared" si="6"/>
        <v>134874</v>
      </c>
      <c r="I62" s="227">
        <f t="shared" si="7"/>
        <v>40462.199999999997</v>
      </c>
      <c r="J62" s="789" t="s">
        <v>1000</v>
      </c>
    </row>
    <row r="63" spans="1:10">
      <c r="A63" s="224" t="s">
        <v>455</v>
      </c>
      <c r="B63" s="225" t="s">
        <v>710</v>
      </c>
      <c r="C63" s="226" t="s">
        <v>711</v>
      </c>
      <c r="D63" s="510">
        <v>0.3</v>
      </c>
      <c r="E63" s="503">
        <v>114300</v>
      </c>
      <c r="F63" s="227">
        <f t="shared" si="4"/>
        <v>10287</v>
      </c>
      <c r="G63" s="227">
        <f t="shared" si="5"/>
        <v>10287</v>
      </c>
      <c r="H63" s="227">
        <f t="shared" si="6"/>
        <v>134874</v>
      </c>
      <c r="I63" s="227">
        <f t="shared" si="7"/>
        <v>40462.199999999997</v>
      </c>
      <c r="J63" s="789" t="s">
        <v>1001</v>
      </c>
    </row>
    <row r="64" spans="1:10" ht="33" customHeight="1">
      <c r="A64" s="224">
        <v>15.2</v>
      </c>
      <c r="B64" s="240" t="s">
        <v>457</v>
      </c>
      <c r="C64" s="262"/>
      <c r="D64" s="262"/>
      <c r="E64" s="234"/>
      <c r="F64" s="234"/>
      <c r="G64" s="234"/>
      <c r="H64" s="234"/>
      <c r="I64" s="234"/>
    </row>
    <row r="65" spans="1:10" ht="15.75" customHeight="1">
      <c r="A65" s="224" t="s">
        <v>458</v>
      </c>
      <c r="B65" s="225" t="s">
        <v>459</v>
      </c>
      <c r="C65" s="226" t="s">
        <v>711</v>
      </c>
      <c r="D65" s="510">
        <v>6.5</v>
      </c>
      <c r="E65" s="503">
        <v>75413.59</v>
      </c>
      <c r="F65" s="227">
        <f t="shared" si="4"/>
        <v>6787.2230999999992</v>
      </c>
      <c r="G65" s="227">
        <f t="shared" si="5"/>
        <v>6787.2230999999992</v>
      </c>
      <c r="H65" s="227">
        <f t="shared" si="6"/>
        <v>88988.036200000002</v>
      </c>
      <c r="I65" s="227">
        <f t="shared" si="7"/>
        <v>578422.23530000006</v>
      </c>
      <c r="J65" s="252">
        <v>107</v>
      </c>
    </row>
    <row r="66" spans="1:10" ht="15.75" customHeight="1">
      <c r="A66" s="224" t="s">
        <v>460</v>
      </c>
      <c r="B66" s="225" t="s">
        <v>461</v>
      </c>
      <c r="C66" s="226" t="s">
        <v>711</v>
      </c>
      <c r="D66" s="510">
        <v>5</v>
      </c>
      <c r="E66" s="503">
        <v>123673.44</v>
      </c>
      <c r="F66" s="227">
        <f t="shared" si="4"/>
        <v>11130.6096</v>
      </c>
      <c r="G66" s="227">
        <f t="shared" si="5"/>
        <v>11130.6096</v>
      </c>
      <c r="H66" s="227">
        <f t="shared" si="6"/>
        <v>145934.65919999999</v>
      </c>
      <c r="I66" s="227">
        <f t="shared" si="7"/>
        <v>729673.29599999997</v>
      </c>
      <c r="J66" s="252">
        <v>109</v>
      </c>
    </row>
    <row r="67" spans="1:10" ht="17.25">
      <c r="A67" s="224" t="s">
        <v>462</v>
      </c>
      <c r="B67" s="225" t="s">
        <v>463</v>
      </c>
      <c r="C67" s="226" t="s">
        <v>711</v>
      </c>
      <c r="D67" s="510">
        <v>0.2</v>
      </c>
      <c r="E67" s="503">
        <v>184820</v>
      </c>
      <c r="F67" s="227">
        <f t="shared" si="4"/>
        <v>16633.8</v>
      </c>
      <c r="G67" s="227">
        <f t="shared" si="5"/>
        <v>16633.8</v>
      </c>
      <c r="H67" s="227">
        <f t="shared" si="6"/>
        <v>218087.59999999998</v>
      </c>
      <c r="I67" s="227">
        <f t="shared" si="7"/>
        <v>43617.52</v>
      </c>
      <c r="J67" s="789" t="s">
        <v>1005</v>
      </c>
    </row>
    <row r="68" spans="1:10" ht="15.75" customHeight="1">
      <c r="A68" s="224" t="s">
        <v>464</v>
      </c>
      <c r="B68" s="225" t="s">
        <v>465</v>
      </c>
      <c r="C68" s="226" t="s">
        <v>711</v>
      </c>
      <c r="D68" s="510">
        <v>3</v>
      </c>
      <c r="E68" s="503">
        <v>187201.82</v>
      </c>
      <c r="F68" s="227">
        <f t="shared" si="4"/>
        <v>16848.163799999998</v>
      </c>
      <c r="G68" s="227">
        <f t="shared" si="5"/>
        <v>16848.163799999998</v>
      </c>
      <c r="H68" s="227">
        <f t="shared" si="6"/>
        <v>220898.14760000003</v>
      </c>
      <c r="I68" s="227">
        <f t="shared" si="7"/>
        <v>662694.44280000008</v>
      </c>
      <c r="J68" s="252">
        <v>110</v>
      </c>
    </row>
    <row r="69" spans="1:10" ht="15.75" customHeight="1">
      <c r="A69" s="224" t="s">
        <v>466</v>
      </c>
      <c r="B69" s="225" t="s">
        <v>467</v>
      </c>
      <c r="C69" s="226" t="s">
        <v>711</v>
      </c>
      <c r="D69" s="510">
        <v>1.5</v>
      </c>
      <c r="E69" s="503">
        <v>254413.65</v>
      </c>
      <c r="F69" s="227">
        <f t="shared" si="4"/>
        <v>22897.228499999997</v>
      </c>
      <c r="G69" s="227">
        <f t="shared" si="5"/>
        <v>22897.228499999997</v>
      </c>
      <c r="H69" s="227">
        <f t="shared" si="6"/>
        <v>300208.10699999996</v>
      </c>
      <c r="I69" s="227">
        <f t="shared" si="7"/>
        <v>450312.16049999994</v>
      </c>
      <c r="J69" s="252">
        <v>111</v>
      </c>
    </row>
    <row r="70" spans="1:10" ht="15" customHeight="1">
      <c r="A70" s="224" t="s">
        <v>468</v>
      </c>
      <c r="B70" s="225" t="s">
        <v>469</v>
      </c>
      <c r="C70" s="226" t="s">
        <v>711</v>
      </c>
      <c r="D70" s="510">
        <v>1.5</v>
      </c>
      <c r="E70" s="503">
        <v>289732.51</v>
      </c>
      <c r="F70" s="227">
        <f t="shared" si="4"/>
        <v>26075.925899999998</v>
      </c>
      <c r="G70" s="227">
        <f t="shared" si="5"/>
        <v>26075.925899999998</v>
      </c>
      <c r="H70" s="227">
        <f t="shared" si="6"/>
        <v>341884.36179999996</v>
      </c>
      <c r="I70" s="227">
        <f t="shared" si="7"/>
        <v>512826.54269999993</v>
      </c>
      <c r="J70" s="789" t="s">
        <v>1004</v>
      </c>
    </row>
    <row r="71" spans="1:10" ht="15.75" customHeight="1">
      <c r="A71" s="224" t="s">
        <v>470</v>
      </c>
      <c r="B71" s="225" t="s">
        <v>471</v>
      </c>
      <c r="C71" s="226" t="s">
        <v>711</v>
      </c>
      <c r="D71" s="510">
        <v>1.5</v>
      </c>
      <c r="E71" s="503">
        <v>387033.75</v>
      </c>
      <c r="F71" s="227">
        <f t="shared" si="4"/>
        <v>34833.037499999999</v>
      </c>
      <c r="G71" s="227">
        <f t="shared" si="5"/>
        <v>34833.037499999999</v>
      </c>
      <c r="H71" s="227">
        <f t="shared" si="6"/>
        <v>456699.82499999995</v>
      </c>
      <c r="I71" s="227">
        <f t="shared" si="7"/>
        <v>685049.73749999993</v>
      </c>
      <c r="J71" s="252">
        <v>112</v>
      </c>
    </row>
    <row r="72" spans="1:10" ht="17.25">
      <c r="A72" s="224" t="s">
        <v>472</v>
      </c>
      <c r="B72" s="225" t="s">
        <v>473</v>
      </c>
      <c r="C72" s="226" t="s">
        <v>711</v>
      </c>
      <c r="D72" s="510">
        <v>0.2</v>
      </c>
      <c r="E72" s="503">
        <v>448832.3</v>
      </c>
      <c r="F72" s="227">
        <f t="shared" si="4"/>
        <v>40394.906999999999</v>
      </c>
      <c r="G72" s="227">
        <f t="shared" si="5"/>
        <v>40394.906999999999</v>
      </c>
      <c r="H72" s="227">
        <f t="shared" si="6"/>
        <v>529622.11399999994</v>
      </c>
      <c r="I72" s="227">
        <f t="shared" si="7"/>
        <v>105924.4228</v>
      </c>
      <c r="J72" s="252">
        <v>113</v>
      </c>
    </row>
    <row r="73" spans="1:10" ht="15.75" customHeight="1">
      <c r="A73" s="224">
        <v>16</v>
      </c>
      <c r="B73" s="263" t="s">
        <v>474</v>
      </c>
      <c r="C73" s="262"/>
      <c r="D73" s="262"/>
      <c r="E73" s="262"/>
      <c r="F73" s="262"/>
      <c r="G73" s="262"/>
      <c r="H73" s="262"/>
      <c r="I73" s="262"/>
    </row>
    <row r="74" spans="1:10" ht="15.75" customHeight="1">
      <c r="A74" s="224">
        <v>16.100000000000001</v>
      </c>
      <c r="B74" s="264" t="s">
        <v>475</v>
      </c>
      <c r="C74" s="265" t="s">
        <v>476</v>
      </c>
      <c r="D74" s="266">
        <v>0.5</v>
      </c>
      <c r="E74" s="503">
        <v>127089.72</v>
      </c>
      <c r="F74" s="227">
        <f t="shared" si="4"/>
        <v>11438.0748</v>
      </c>
      <c r="G74" s="227">
        <f t="shared" si="5"/>
        <v>11438.0748</v>
      </c>
      <c r="H74" s="227">
        <f t="shared" si="6"/>
        <v>149965.86960000001</v>
      </c>
      <c r="I74" s="227">
        <f t="shared" si="7"/>
        <v>74982.934800000003</v>
      </c>
    </row>
    <row r="75" spans="1:10" ht="30">
      <c r="A75" s="267">
        <v>17</v>
      </c>
      <c r="B75" s="240" t="s">
        <v>477</v>
      </c>
      <c r="C75" s="262"/>
      <c r="D75" s="262"/>
      <c r="E75" s="262"/>
      <c r="F75" s="262"/>
      <c r="G75" s="262"/>
      <c r="H75" s="262"/>
      <c r="I75" s="262"/>
    </row>
    <row r="76" spans="1:10" ht="78.75" customHeight="1">
      <c r="A76" s="224">
        <v>17.100000000000001</v>
      </c>
      <c r="B76" s="225" t="s">
        <v>478</v>
      </c>
      <c r="C76" s="224" t="s">
        <v>479</v>
      </c>
      <c r="D76" s="224">
        <v>16</v>
      </c>
      <c r="E76" s="503">
        <v>12000</v>
      </c>
      <c r="F76" s="227">
        <f t="shared" si="4"/>
        <v>1080</v>
      </c>
      <c r="G76" s="227">
        <f t="shared" si="5"/>
        <v>1080</v>
      </c>
      <c r="H76" s="227">
        <f t="shared" si="6"/>
        <v>14160</v>
      </c>
      <c r="I76" s="227">
        <f t="shared" si="7"/>
        <v>226560</v>
      </c>
      <c r="J76" s="790" t="s">
        <v>1006</v>
      </c>
    </row>
    <row r="77" spans="1:10" ht="247.5" customHeight="1">
      <c r="A77" s="224">
        <v>17.2</v>
      </c>
      <c r="B77" s="240" t="s">
        <v>480</v>
      </c>
      <c r="C77" s="224" t="s">
        <v>479</v>
      </c>
      <c r="D77" s="235">
        <v>8</v>
      </c>
      <c r="E77" s="503">
        <v>30000</v>
      </c>
      <c r="F77" s="227">
        <f t="shared" si="4"/>
        <v>2700</v>
      </c>
      <c r="G77" s="227">
        <f t="shared" si="5"/>
        <v>2700</v>
      </c>
      <c r="H77" s="227">
        <f t="shared" si="6"/>
        <v>35400</v>
      </c>
      <c r="I77" s="227">
        <f t="shared" si="7"/>
        <v>283200</v>
      </c>
      <c r="J77" s="790" t="s">
        <v>1007</v>
      </c>
    </row>
    <row r="78" spans="1:10" ht="220.5" customHeight="1">
      <c r="A78" s="224">
        <v>17.3</v>
      </c>
      <c r="B78" s="225" t="s">
        <v>481</v>
      </c>
      <c r="C78" s="244" t="s">
        <v>479</v>
      </c>
      <c r="D78" s="235">
        <v>4</v>
      </c>
      <c r="E78" s="503">
        <v>70000</v>
      </c>
      <c r="F78" s="227">
        <f t="shared" si="4"/>
        <v>6300</v>
      </c>
      <c r="G78" s="227">
        <f t="shared" si="5"/>
        <v>6300</v>
      </c>
      <c r="H78" s="227">
        <f t="shared" si="6"/>
        <v>82600</v>
      </c>
      <c r="I78" s="227">
        <f t="shared" si="7"/>
        <v>330400</v>
      </c>
      <c r="J78" s="252" t="s">
        <v>1017</v>
      </c>
    </row>
    <row r="79" spans="1:10" ht="60.75" customHeight="1">
      <c r="A79" s="224">
        <v>18</v>
      </c>
      <c r="B79" s="240" t="s">
        <v>482</v>
      </c>
      <c r="C79" s="262"/>
      <c r="D79" s="262"/>
      <c r="E79" s="262"/>
      <c r="F79" s="262"/>
      <c r="G79" s="262"/>
      <c r="H79" s="262"/>
      <c r="I79" s="262"/>
    </row>
    <row r="80" spans="1:10" ht="15.75" customHeight="1">
      <c r="A80" s="224">
        <v>18.100000000000001</v>
      </c>
      <c r="B80" s="225" t="s">
        <v>483</v>
      </c>
      <c r="C80" s="226" t="s">
        <v>374</v>
      </c>
      <c r="D80" s="224">
        <v>1</v>
      </c>
      <c r="E80" s="502">
        <v>6430</v>
      </c>
      <c r="F80" s="227">
        <f t="shared" si="4"/>
        <v>578.69999999999993</v>
      </c>
      <c r="G80" s="227">
        <f t="shared" si="5"/>
        <v>578.69999999999993</v>
      </c>
      <c r="H80" s="227">
        <f t="shared" si="6"/>
        <v>7587.4</v>
      </c>
      <c r="I80" s="227">
        <f t="shared" si="7"/>
        <v>7587.4</v>
      </c>
      <c r="J80" s="790" t="s">
        <v>1008</v>
      </c>
    </row>
    <row r="81" spans="1:10">
      <c r="A81" s="224">
        <v>18.2</v>
      </c>
      <c r="B81" s="225" t="s">
        <v>484</v>
      </c>
      <c r="C81" s="226" t="s">
        <v>374</v>
      </c>
      <c r="D81" s="224">
        <v>1</v>
      </c>
      <c r="E81" s="502">
        <v>49733</v>
      </c>
      <c r="F81" s="227">
        <f t="shared" si="4"/>
        <v>4475.97</v>
      </c>
      <c r="G81" s="227">
        <f t="shared" si="5"/>
        <v>4475.97</v>
      </c>
      <c r="H81" s="227">
        <f t="shared" si="6"/>
        <v>58684.94</v>
      </c>
      <c r="I81" s="227">
        <f t="shared" si="7"/>
        <v>58684.94</v>
      </c>
      <c r="J81" s="790" t="s">
        <v>1009</v>
      </c>
    </row>
    <row r="82" spans="1:10">
      <c r="A82" s="224">
        <v>18.3</v>
      </c>
      <c r="B82" s="225" t="s">
        <v>485</v>
      </c>
      <c r="C82" s="226" t="s">
        <v>374</v>
      </c>
      <c r="D82" s="224">
        <v>1</v>
      </c>
      <c r="E82" s="502">
        <v>10020</v>
      </c>
      <c r="F82" s="227">
        <f t="shared" si="4"/>
        <v>901.8</v>
      </c>
      <c r="G82" s="227">
        <f t="shared" si="5"/>
        <v>901.8</v>
      </c>
      <c r="H82" s="227">
        <f t="shared" si="6"/>
        <v>11823.599999999999</v>
      </c>
      <c r="I82" s="227">
        <f t="shared" si="7"/>
        <v>11823.599999999999</v>
      </c>
      <c r="J82" s="790" t="s">
        <v>1010</v>
      </c>
    </row>
    <row r="83" spans="1:10" ht="18.75">
      <c r="A83" s="224">
        <v>18.399999999999999</v>
      </c>
      <c r="B83" s="225" t="s">
        <v>486</v>
      </c>
      <c r="C83" s="226" t="s">
        <v>374</v>
      </c>
      <c r="D83" s="224">
        <v>1</v>
      </c>
      <c r="E83" s="502">
        <v>21390</v>
      </c>
      <c r="F83" s="227">
        <f t="shared" si="4"/>
        <v>1925.1</v>
      </c>
      <c r="G83" s="227">
        <f t="shared" si="5"/>
        <v>1925.1</v>
      </c>
      <c r="H83" s="227">
        <f t="shared" si="6"/>
        <v>25240.199999999997</v>
      </c>
      <c r="I83" s="227">
        <f t="shared" si="7"/>
        <v>25240.199999999997</v>
      </c>
      <c r="J83" s="790" t="s">
        <v>1011</v>
      </c>
    </row>
    <row r="84" spans="1:10" ht="18">
      <c r="A84" s="224">
        <v>18.5</v>
      </c>
      <c r="B84" s="225" t="s">
        <v>487</v>
      </c>
      <c r="C84" s="226" t="s">
        <v>374</v>
      </c>
      <c r="D84" s="224">
        <v>1</v>
      </c>
      <c r="E84" s="502">
        <v>31620</v>
      </c>
      <c r="F84" s="227">
        <f t="shared" si="4"/>
        <v>2845.7999999999997</v>
      </c>
      <c r="G84" s="227">
        <f t="shared" si="5"/>
        <v>2845.7999999999997</v>
      </c>
      <c r="H84" s="227">
        <f t="shared" si="6"/>
        <v>37311.600000000006</v>
      </c>
      <c r="I84" s="227">
        <f t="shared" si="7"/>
        <v>37311.600000000006</v>
      </c>
      <c r="J84" s="790" t="s">
        <v>1012</v>
      </c>
    </row>
    <row r="85" spans="1:10" ht="18.75">
      <c r="A85" s="224">
        <v>18.600000000000001</v>
      </c>
      <c r="B85" s="225" t="s">
        <v>488</v>
      </c>
      <c r="C85" s="226" t="s">
        <v>374</v>
      </c>
      <c r="D85" s="224">
        <v>1</v>
      </c>
      <c r="E85" s="502">
        <v>37241</v>
      </c>
      <c r="F85" s="227">
        <f t="shared" si="4"/>
        <v>3351.69</v>
      </c>
      <c r="G85" s="227">
        <f t="shared" si="5"/>
        <v>3351.69</v>
      </c>
      <c r="H85" s="227">
        <f t="shared" si="6"/>
        <v>43944.380000000005</v>
      </c>
      <c r="I85" s="227">
        <f t="shared" si="7"/>
        <v>43944.380000000005</v>
      </c>
      <c r="J85" s="790" t="s">
        <v>1013</v>
      </c>
    </row>
    <row r="86" spans="1:10">
      <c r="A86" s="224">
        <v>18.7</v>
      </c>
      <c r="B86" s="225" t="s">
        <v>489</v>
      </c>
      <c r="C86" s="226" t="s">
        <v>479</v>
      </c>
      <c r="D86" s="224">
        <v>1</v>
      </c>
      <c r="E86" s="503">
        <v>5415</v>
      </c>
      <c r="F86" s="227">
        <f t="shared" si="4"/>
        <v>487.34999999999997</v>
      </c>
      <c r="G86" s="227">
        <f t="shared" si="5"/>
        <v>487.34999999999997</v>
      </c>
      <c r="H86" s="227">
        <f t="shared" si="6"/>
        <v>6389.7000000000007</v>
      </c>
      <c r="I86" s="227">
        <f t="shared" si="7"/>
        <v>6389.7000000000007</v>
      </c>
      <c r="J86" s="790" t="s">
        <v>1014</v>
      </c>
    </row>
    <row r="87" spans="1:10" ht="15">
      <c r="A87" s="224">
        <v>19</v>
      </c>
      <c r="B87" s="240" t="s">
        <v>490</v>
      </c>
      <c r="C87" s="262"/>
      <c r="D87" s="262"/>
      <c r="E87" s="262"/>
      <c r="F87" s="262"/>
      <c r="G87" s="262"/>
      <c r="H87" s="262"/>
      <c r="I87" s="262"/>
    </row>
    <row r="88" spans="1:10" ht="87.75" customHeight="1">
      <c r="A88" s="224">
        <v>19.100000000000001</v>
      </c>
      <c r="B88" s="225" t="s">
        <v>491</v>
      </c>
      <c r="C88" s="226" t="s">
        <v>16</v>
      </c>
      <c r="D88" s="769">
        <v>2</v>
      </c>
      <c r="E88" s="511">
        <v>2895582.64</v>
      </c>
      <c r="F88" s="227">
        <f t="shared" ref="F88" si="8">9%*E88</f>
        <v>260602.4376</v>
      </c>
      <c r="G88" s="227">
        <f t="shared" ref="G88" si="9">9%*E88</f>
        <v>260602.4376</v>
      </c>
      <c r="H88" s="227">
        <f t="shared" ref="H88" si="10">E88+F88+G88</f>
        <v>3416787.5151999998</v>
      </c>
      <c r="I88" s="227">
        <f t="shared" ref="I88" si="11">D88*H88</f>
        <v>6833575.0303999996</v>
      </c>
      <c r="J88" s="791" t="s">
        <v>1015</v>
      </c>
    </row>
    <row r="89" spans="1:10" ht="45">
      <c r="A89" s="235">
        <v>20</v>
      </c>
      <c r="B89" s="225" t="s">
        <v>492</v>
      </c>
      <c r="C89" s="244" t="s">
        <v>402</v>
      </c>
      <c r="D89" s="224">
        <v>4</v>
      </c>
      <c r="E89" s="503">
        <v>2500</v>
      </c>
      <c r="F89" s="227">
        <f t="shared" si="4"/>
        <v>225</v>
      </c>
      <c r="G89" s="227">
        <f t="shared" si="5"/>
        <v>225</v>
      </c>
      <c r="H89" s="227">
        <f t="shared" si="6"/>
        <v>2950</v>
      </c>
      <c r="I89" s="227">
        <f t="shared" si="7"/>
        <v>11800</v>
      </c>
      <c r="J89" s="791" t="s">
        <v>1016</v>
      </c>
    </row>
    <row r="90" spans="1:10" ht="36.75" customHeight="1">
      <c r="A90" s="268" t="s">
        <v>2</v>
      </c>
      <c r="B90" s="269" t="s">
        <v>493</v>
      </c>
      <c r="C90" s="268"/>
      <c r="D90" s="270"/>
      <c r="E90" s="271"/>
      <c r="F90" s="272"/>
      <c r="G90" s="273"/>
      <c r="H90" s="274"/>
      <c r="I90" s="275">
        <f>SUM(I9:I89)</f>
        <v>41534445.798400007</v>
      </c>
    </row>
    <row r="91" spans="1:10" ht="15">
      <c r="A91" s="276"/>
      <c r="B91" s="277"/>
      <c r="C91" s="278"/>
      <c r="D91" s="279"/>
      <c r="E91" s="280"/>
      <c r="F91" s="281"/>
      <c r="G91" s="281"/>
      <c r="H91" s="281"/>
      <c r="I91" s="281"/>
    </row>
    <row r="92" spans="1:10">
      <c r="A92" s="282"/>
      <c r="B92" s="283"/>
      <c r="C92" s="284"/>
      <c r="D92" s="285"/>
      <c r="E92" s="286"/>
      <c r="F92" s="287"/>
      <c r="G92" s="287"/>
      <c r="H92" s="284"/>
      <c r="I92" s="284"/>
    </row>
    <row r="93" spans="1:10" ht="60" hidden="1">
      <c r="A93" s="288" t="s">
        <v>1</v>
      </c>
      <c r="B93" s="288" t="s">
        <v>494</v>
      </c>
      <c r="C93" s="288" t="s">
        <v>7</v>
      </c>
      <c r="D93" s="288" t="s">
        <v>362</v>
      </c>
      <c r="E93" s="288" t="s">
        <v>363</v>
      </c>
      <c r="F93" s="288" t="s">
        <v>364</v>
      </c>
      <c r="G93" s="288" t="s">
        <v>365</v>
      </c>
      <c r="H93" s="288" t="s">
        <v>366</v>
      </c>
      <c r="I93" s="288" t="s">
        <v>367</v>
      </c>
    </row>
    <row r="94" spans="1:10" hidden="1">
      <c r="A94" s="213">
        <v>1</v>
      </c>
      <c r="B94" s="212">
        <v>2</v>
      </c>
      <c r="C94" s="213">
        <v>3</v>
      </c>
      <c r="D94" s="212">
        <v>4</v>
      </c>
      <c r="E94" s="214">
        <v>5</v>
      </c>
      <c r="F94" s="212" t="s">
        <v>368</v>
      </c>
      <c r="G94" s="212" t="s">
        <v>369</v>
      </c>
      <c r="H94" s="212" t="s">
        <v>370</v>
      </c>
      <c r="I94" s="215" t="s">
        <v>371</v>
      </c>
    </row>
    <row r="95" spans="1:10" ht="35.25" customHeight="1">
      <c r="A95" s="289" t="s">
        <v>4</v>
      </c>
      <c r="B95" s="290" t="s">
        <v>21</v>
      </c>
      <c r="C95" s="291"/>
      <c r="D95" s="292"/>
      <c r="E95" s="293"/>
      <c r="F95" s="294"/>
      <c r="G95" s="295"/>
      <c r="H95" s="294"/>
      <c r="I95" s="294"/>
    </row>
    <row r="96" spans="1:10" ht="30">
      <c r="A96" s="296" t="s">
        <v>119</v>
      </c>
      <c r="B96" s="225" t="s">
        <v>373</v>
      </c>
      <c r="C96" s="297" t="s">
        <v>374</v>
      </c>
      <c r="D96" s="298">
        <v>6</v>
      </c>
      <c r="E96" s="512">
        <v>15695.55</v>
      </c>
      <c r="F96" s="299">
        <f t="shared" ref="F96:F156" si="12">9%*E96</f>
        <v>1412.5994999999998</v>
      </c>
      <c r="G96" s="299">
        <f t="shared" ref="G96:G156" si="13">9%*E96</f>
        <v>1412.5994999999998</v>
      </c>
      <c r="H96" s="299">
        <f t="shared" ref="H96:H156" si="14">E96+F96+G96</f>
        <v>18520.749</v>
      </c>
      <c r="I96" s="299">
        <f t="shared" ref="I96:I156" si="15">D96*H96</f>
        <v>111124.49400000001</v>
      </c>
      <c r="J96" s="252" t="s">
        <v>1018</v>
      </c>
    </row>
    <row r="97" spans="1:10">
      <c r="A97" s="296" t="s">
        <v>131</v>
      </c>
      <c r="B97" s="229" t="s">
        <v>375</v>
      </c>
      <c r="C97" s="297" t="s">
        <v>374</v>
      </c>
      <c r="D97" s="298">
        <v>6</v>
      </c>
      <c r="E97" s="512">
        <v>29880.28</v>
      </c>
      <c r="F97" s="299">
        <f t="shared" si="12"/>
        <v>2689.2251999999999</v>
      </c>
      <c r="G97" s="299">
        <f t="shared" si="13"/>
        <v>2689.2251999999999</v>
      </c>
      <c r="H97" s="299">
        <f t="shared" si="14"/>
        <v>35258.7304</v>
      </c>
      <c r="I97" s="299">
        <f t="shared" si="15"/>
        <v>211552.3824</v>
      </c>
      <c r="J97" s="252" t="s">
        <v>1019</v>
      </c>
    </row>
    <row r="98" spans="1:10">
      <c r="A98" s="300" t="s">
        <v>495</v>
      </c>
      <c r="B98" s="229" t="s">
        <v>376</v>
      </c>
      <c r="C98" s="297" t="s">
        <v>374</v>
      </c>
      <c r="D98" s="301">
        <v>2</v>
      </c>
      <c r="E98" s="512">
        <v>33153.68</v>
      </c>
      <c r="F98" s="299">
        <f t="shared" si="12"/>
        <v>2983.8312000000001</v>
      </c>
      <c r="G98" s="299">
        <f t="shared" si="13"/>
        <v>2983.8312000000001</v>
      </c>
      <c r="H98" s="299">
        <f t="shared" si="14"/>
        <v>39121.342400000001</v>
      </c>
      <c r="I98" s="299">
        <f t="shared" si="15"/>
        <v>78242.684800000003</v>
      </c>
      <c r="J98" s="252" t="s">
        <v>1020</v>
      </c>
    </row>
    <row r="99" spans="1:10" ht="30">
      <c r="A99" s="296" t="s">
        <v>147</v>
      </c>
      <c r="B99" s="229" t="s">
        <v>377</v>
      </c>
      <c r="C99" s="297" t="s">
        <v>374</v>
      </c>
      <c r="D99" s="298">
        <v>2</v>
      </c>
      <c r="E99" s="512">
        <v>23501.34</v>
      </c>
      <c r="F99" s="299">
        <f t="shared" si="12"/>
        <v>2115.1205999999997</v>
      </c>
      <c r="G99" s="299">
        <f t="shared" si="13"/>
        <v>2115.1205999999997</v>
      </c>
      <c r="H99" s="299">
        <f t="shared" si="14"/>
        <v>27731.581199999997</v>
      </c>
      <c r="I99" s="299">
        <f t="shared" si="15"/>
        <v>55463.162399999994</v>
      </c>
      <c r="J99" s="252" t="s">
        <v>1021</v>
      </c>
    </row>
    <row r="100" spans="1:10">
      <c r="A100" s="296" t="s">
        <v>149</v>
      </c>
      <c r="B100" s="229" t="s">
        <v>378</v>
      </c>
      <c r="C100" s="297" t="s">
        <v>374</v>
      </c>
      <c r="D100" s="301">
        <v>6</v>
      </c>
      <c r="E100" s="512">
        <v>15695.55</v>
      </c>
      <c r="F100" s="299">
        <f t="shared" si="12"/>
        <v>1412.5994999999998</v>
      </c>
      <c r="G100" s="299">
        <f t="shared" si="13"/>
        <v>1412.5994999999998</v>
      </c>
      <c r="H100" s="299">
        <f t="shared" si="14"/>
        <v>18520.749</v>
      </c>
      <c r="I100" s="299">
        <f t="shared" si="15"/>
        <v>111124.49400000001</v>
      </c>
      <c r="J100" s="252" t="s">
        <v>1018</v>
      </c>
    </row>
    <row r="101" spans="1:10">
      <c r="A101" s="300" t="s">
        <v>151</v>
      </c>
      <c r="B101" s="225" t="s">
        <v>379</v>
      </c>
      <c r="C101" s="297" t="s">
        <v>374</v>
      </c>
      <c r="D101" s="298">
        <v>2</v>
      </c>
      <c r="E101" s="512">
        <v>97698.43</v>
      </c>
      <c r="F101" s="299">
        <f t="shared" si="12"/>
        <v>8792.8586999999989</v>
      </c>
      <c r="G101" s="299">
        <f t="shared" si="13"/>
        <v>8792.8586999999989</v>
      </c>
      <c r="H101" s="299">
        <f t="shared" si="14"/>
        <v>115284.14739999999</v>
      </c>
      <c r="I101" s="299">
        <f t="shared" si="15"/>
        <v>230568.29479999997</v>
      </c>
      <c r="J101" s="252" t="s">
        <v>1022</v>
      </c>
    </row>
    <row r="102" spans="1:10" ht="53.25" customHeight="1">
      <c r="A102" s="296" t="s">
        <v>152</v>
      </c>
      <c r="B102" s="229" t="s">
        <v>380</v>
      </c>
      <c r="C102" s="297" t="s">
        <v>374</v>
      </c>
      <c r="D102" s="298">
        <v>12</v>
      </c>
      <c r="E102" s="512">
        <v>5203.87</v>
      </c>
      <c r="F102" s="299">
        <f t="shared" si="12"/>
        <v>468.34829999999999</v>
      </c>
      <c r="G102" s="299">
        <f t="shared" si="13"/>
        <v>468.34829999999999</v>
      </c>
      <c r="H102" s="299">
        <f t="shared" si="14"/>
        <v>6140.5665999999992</v>
      </c>
      <c r="I102" s="299">
        <f t="shared" si="15"/>
        <v>73686.799199999994</v>
      </c>
      <c r="J102" s="252" t="s">
        <v>1023</v>
      </c>
    </row>
    <row r="103" spans="1:10" ht="19.5" customHeight="1">
      <c r="A103" s="296" t="s">
        <v>154</v>
      </c>
      <c r="B103" s="225" t="s">
        <v>381</v>
      </c>
      <c r="C103" s="297" t="s">
        <v>374</v>
      </c>
      <c r="D103" s="298">
        <v>28</v>
      </c>
      <c r="E103" s="512">
        <v>2853.73</v>
      </c>
      <c r="F103" s="299">
        <f t="shared" si="12"/>
        <v>256.83569999999997</v>
      </c>
      <c r="G103" s="299">
        <f t="shared" si="13"/>
        <v>256.83569999999997</v>
      </c>
      <c r="H103" s="299">
        <f t="shared" si="14"/>
        <v>3367.4014000000002</v>
      </c>
      <c r="I103" s="299">
        <f t="shared" si="15"/>
        <v>94287.239200000011</v>
      </c>
      <c r="J103" s="252" t="s">
        <v>1024</v>
      </c>
    </row>
    <row r="104" spans="1:10" ht="45">
      <c r="A104" s="296" t="s">
        <v>156</v>
      </c>
      <c r="B104" s="240" t="s">
        <v>496</v>
      </c>
      <c r="C104" s="245"/>
      <c r="D104" s="251"/>
      <c r="E104" s="251"/>
      <c r="F104" s="251"/>
      <c r="G104" s="251"/>
      <c r="H104" s="251"/>
      <c r="I104" s="251"/>
    </row>
    <row r="105" spans="1:10" ht="15">
      <c r="A105" s="296" t="s">
        <v>157</v>
      </c>
      <c r="B105" s="255" t="s">
        <v>415</v>
      </c>
      <c r="C105" s="245"/>
      <c r="D105" s="251"/>
      <c r="E105" s="251"/>
      <c r="F105" s="251"/>
      <c r="G105" s="251"/>
      <c r="H105" s="251"/>
      <c r="I105" s="251"/>
    </row>
    <row r="106" spans="1:10">
      <c r="A106" s="296" t="s">
        <v>497</v>
      </c>
      <c r="B106" s="255" t="s">
        <v>417</v>
      </c>
      <c r="C106" s="235" t="s">
        <v>18</v>
      </c>
      <c r="D106" s="256">
        <v>38.4</v>
      </c>
      <c r="E106" s="302"/>
      <c r="F106" s="303"/>
      <c r="G106" s="303"/>
      <c r="H106" s="303"/>
      <c r="I106" s="303"/>
    </row>
    <row r="107" spans="1:10">
      <c r="A107" s="296" t="s">
        <v>498</v>
      </c>
      <c r="B107" s="255" t="s">
        <v>419</v>
      </c>
      <c r="C107" s="235" t="s">
        <v>18</v>
      </c>
      <c r="D107" s="235">
        <f>1.628*6</f>
        <v>9.7679999999999989</v>
      </c>
      <c r="E107" s="302"/>
      <c r="F107" s="303"/>
      <c r="G107" s="303"/>
      <c r="H107" s="303"/>
      <c r="I107" s="303"/>
    </row>
    <row r="108" spans="1:10">
      <c r="A108" s="296" t="s">
        <v>499</v>
      </c>
      <c r="B108" s="255" t="s">
        <v>421</v>
      </c>
      <c r="C108" s="235" t="s">
        <v>18</v>
      </c>
      <c r="D108" s="235">
        <v>10</v>
      </c>
      <c r="E108" s="302"/>
      <c r="F108" s="303"/>
      <c r="G108" s="303"/>
      <c r="H108" s="303"/>
      <c r="I108" s="303"/>
    </row>
    <row r="109" spans="1:10">
      <c r="A109" s="296" t="s">
        <v>500</v>
      </c>
      <c r="B109" s="258" t="s">
        <v>423</v>
      </c>
      <c r="C109" s="237" t="s">
        <v>18</v>
      </c>
      <c r="D109" s="259">
        <f>SUM(D106:D108)</f>
        <v>58.167999999999999</v>
      </c>
      <c r="E109" s="513">
        <v>5828.47</v>
      </c>
      <c r="F109" s="299">
        <f t="shared" ref="F109" si="16">9%*E109</f>
        <v>524.56230000000005</v>
      </c>
      <c r="G109" s="299">
        <f t="shared" ref="G109" si="17">9%*E109</f>
        <v>524.56230000000005</v>
      </c>
      <c r="H109" s="299">
        <f t="shared" ref="H109" si="18">E109+F109+G109</f>
        <v>6877.5946000000004</v>
      </c>
      <c r="I109" s="299">
        <f t="shared" ref="I109" si="19">D109*H109</f>
        <v>400055.9226928</v>
      </c>
      <c r="J109" s="252">
        <v>16.100000000000001</v>
      </c>
    </row>
    <row r="110" spans="1:10" ht="30">
      <c r="A110" s="296" t="s">
        <v>158</v>
      </c>
      <c r="B110" s="255" t="s">
        <v>424</v>
      </c>
      <c r="C110" s="245"/>
      <c r="D110" s="251"/>
      <c r="E110" s="245"/>
      <c r="F110" s="245"/>
      <c r="G110" s="245"/>
      <c r="H110" s="245"/>
      <c r="I110" s="245"/>
    </row>
    <row r="111" spans="1:10" ht="15">
      <c r="A111" s="296" t="s">
        <v>501</v>
      </c>
      <c r="B111" s="255" t="s">
        <v>426</v>
      </c>
      <c r="C111" s="235" t="s">
        <v>18</v>
      </c>
      <c r="D111" s="235">
        <v>3.0489999999999999</v>
      </c>
      <c r="E111" s="245"/>
      <c r="F111" s="245"/>
      <c r="G111" s="245"/>
      <c r="H111" s="245"/>
      <c r="I111" s="245"/>
    </row>
    <row r="112" spans="1:10" ht="15">
      <c r="A112" s="296" t="s">
        <v>502</v>
      </c>
      <c r="B112" s="255" t="s">
        <v>428</v>
      </c>
      <c r="C112" s="235" t="s">
        <v>18</v>
      </c>
      <c r="D112" s="235">
        <v>9.1479999999999997</v>
      </c>
      <c r="E112" s="245"/>
      <c r="F112" s="245"/>
      <c r="G112" s="245"/>
      <c r="H112" s="245"/>
      <c r="I112" s="245"/>
    </row>
    <row r="113" spans="1:10" ht="15">
      <c r="A113" s="296" t="s">
        <v>503</v>
      </c>
      <c r="B113" s="255" t="s">
        <v>430</v>
      </c>
      <c r="C113" s="235" t="s">
        <v>18</v>
      </c>
      <c r="D113" s="235">
        <v>1.5649999999999999</v>
      </c>
      <c r="E113" s="245"/>
      <c r="F113" s="245"/>
      <c r="G113" s="245"/>
      <c r="H113" s="245"/>
      <c r="I113" s="245"/>
    </row>
    <row r="114" spans="1:10" ht="15">
      <c r="A114" s="296" t="s">
        <v>504</v>
      </c>
      <c r="B114" s="255" t="s">
        <v>432</v>
      </c>
      <c r="C114" s="235" t="s">
        <v>18</v>
      </c>
      <c r="D114" s="235">
        <v>1.8149999999999999</v>
      </c>
      <c r="E114" s="245"/>
      <c r="F114" s="245"/>
      <c r="G114" s="245"/>
      <c r="H114" s="245"/>
      <c r="I114" s="245"/>
    </row>
    <row r="115" spans="1:10" ht="15">
      <c r="A115" s="296" t="s">
        <v>505</v>
      </c>
      <c r="B115" s="255" t="s">
        <v>434</v>
      </c>
      <c r="C115" s="235" t="s">
        <v>18</v>
      </c>
      <c r="D115" s="235">
        <v>3.2080000000000002</v>
      </c>
      <c r="E115" s="245"/>
      <c r="F115" s="245"/>
      <c r="G115" s="245"/>
      <c r="H115" s="245"/>
      <c r="I115" s="245"/>
    </row>
    <row r="116" spans="1:10" ht="15">
      <c r="A116" s="296" t="s">
        <v>506</v>
      </c>
      <c r="B116" s="255" t="s">
        <v>436</v>
      </c>
      <c r="C116" s="235" t="s">
        <v>18</v>
      </c>
      <c r="D116" s="260">
        <v>7.9450000000000003</v>
      </c>
      <c r="E116" s="245"/>
      <c r="F116" s="245"/>
      <c r="G116" s="245"/>
      <c r="H116" s="245"/>
      <c r="I116" s="245"/>
    </row>
    <row r="117" spans="1:10">
      <c r="A117" s="296" t="s">
        <v>507</v>
      </c>
      <c r="B117" s="258" t="s">
        <v>438</v>
      </c>
      <c r="C117" s="261" t="s">
        <v>18</v>
      </c>
      <c r="D117" s="237">
        <f>SUM(D111:D116)</f>
        <v>26.729999999999997</v>
      </c>
      <c r="E117" s="513">
        <v>5828.47</v>
      </c>
      <c r="F117" s="299">
        <f t="shared" ref="F117:F118" si="20">9%*E117</f>
        <v>524.56230000000005</v>
      </c>
      <c r="G117" s="299">
        <f t="shared" ref="G117:G118" si="21">9%*E117</f>
        <v>524.56230000000005</v>
      </c>
      <c r="H117" s="299">
        <f t="shared" ref="H117:H118" si="22">E117+F117+G117</f>
        <v>6877.5946000000004</v>
      </c>
      <c r="I117" s="299">
        <f t="shared" ref="I117:I118" si="23">D117*H117</f>
        <v>183838.10365799998</v>
      </c>
      <c r="J117" s="252">
        <v>16.100000000000001</v>
      </c>
    </row>
    <row r="118" spans="1:10">
      <c r="A118" s="296" t="s">
        <v>159</v>
      </c>
      <c r="B118" s="258" t="s">
        <v>439</v>
      </c>
      <c r="C118" s="261" t="s">
        <v>18</v>
      </c>
      <c r="D118" s="237">
        <v>1.5</v>
      </c>
      <c r="E118" s="513">
        <v>5828.47</v>
      </c>
      <c r="F118" s="299">
        <f t="shared" si="20"/>
        <v>524.56230000000005</v>
      </c>
      <c r="G118" s="299">
        <f t="shared" si="21"/>
        <v>524.56230000000005</v>
      </c>
      <c r="H118" s="299">
        <f t="shared" si="22"/>
        <v>6877.5946000000004</v>
      </c>
      <c r="I118" s="299">
        <f t="shared" si="23"/>
        <v>10316.391900000001</v>
      </c>
      <c r="J118" s="252">
        <v>16.100000000000001</v>
      </c>
    </row>
    <row r="119" spans="1:10" ht="81" customHeight="1">
      <c r="A119" s="304">
        <v>11</v>
      </c>
      <c r="B119" s="225" t="s">
        <v>508</v>
      </c>
      <c r="C119" s="305"/>
      <c r="D119" s="306"/>
      <c r="E119" s="307"/>
      <c r="F119" s="303"/>
      <c r="G119" s="303"/>
      <c r="H119" s="303"/>
      <c r="I119" s="303"/>
    </row>
    <row r="120" spans="1:10" ht="15">
      <c r="A120" s="296" t="s">
        <v>509</v>
      </c>
      <c r="B120" s="225" t="s">
        <v>510</v>
      </c>
      <c r="C120" s="297" t="s">
        <v>17</v>
      </c>
      <c r="D120" s="308">
        <v>0.75</v>
      </c>
      <c r="E120" s="514">
        <f>184.65*1000</f>
        <v>184650</v>
      </c>
      <c r="F120" s="309">
        <f t="shared" si="12"/>
        <v>16618.5</v>
      </c>
      <c r="G120" s="309">
        <f t="shared" si="13"/>
        <v>16618.5</v>
      </c>
      <c r="H120" s="309">
        <f t="shared" si="14"/>
        <v>217887</v>
      </c>
      <c r="I120" s="309">
        <f t="shared" si="15"/>
        <v>163415.25</v>
      </c>
      <c r="J120" s="252" t="s">
        <v>1025</v>
      </c>
    </row>
    <row r="121" spans="1:10" ht="15">
      <c r="A121" s="296" t="s">
        <v>511</v>
      </c>
      <c r="B121" s="225" t="s">
        <v>512</v>
      </c>
      <c r="C121" s="297" t="s">
        <v>17</v>
      </c>
      <c r="D121" s="308">
        <v>0.25</v>
      </c>
      <c r="E121" s="514">
        <f>252.05*1000</f>
        <v>252050</v>
      </c>
      <c r="F121" s="309">
        <f t="shared" si="12"/>
        <v>22684.5</v>
      </c>
      <c r="G121" s="309">
        <f t="shared" si="13"/>
        <v>22684.5</v>
      </c>
      <c r="H121" s="309">
        <f t="shared" si="14"/>
        <v>297419</v>
      </c>
      <c r="I121" s="309">
        <f t="shared" si="15"/>
        <v>74354.75</v>
      </c>
      <c r="J121" s="252" t="s">
        <v>1026</v>
      </c>
    </row>
    <row r="122" spans="1:10" ht="38.25">
      <c r="A122" s="296" t="s">
        <v>513</v>
      </c>
      <c r="B122" s="225" t="s">
        <v>514</v>
      </c>
      <c r="C122" s="310" t="s">
        <v>390</v>
      </c>
      <c r="D122" s="301">
        <v>200</v>
      </c>
      <c r="E122" s="502">
        <f>1.05*430.14</f>
        <v>451.64699999999999</v>
      </c>
      <c r="F122" s="309">
        <f t="shared" si="12"/>
        <v>40.648229999999998</v>
      </c>
      <c r="G122" s="309">
        <f t="shared" si="13"/>
        <v>40.648229999999998</v>
      </c>
      <c r="H122" s="309">
        <f t="shared" si="14"/>
        <v>532.94345999999996</v>
      </c>
      <c r="I122" s="309">
        <f t="shared" si="15"/>
        <v>106588.692</v>
      </c>
      <c r="J122" s="792" t="s">
        <v>1027</v>
      </c>
    </row>
    <row r="123" spans="1:10" ht="238.5" customHeight="1">
      <c r="A123" s="311" t="s">
        <v>515</v>
      </c>
      <c r="B123" s="225" t="s">
        <v>516</v>
      </c>
      <c r="C123" s="312"/>
      <c r="D123" s="306"/>
      <c r="E123" s="307"/>
      <c r="F123" s="303"/>
      <c r="G123" s="303"/>
      <c r="H123" s="303"/>
      <c r="I123" s="303"/>
    </row>
    <row r="124" spans="1:10" ht="15">
      <c r="A124" s="313">
        <v>12.1</v>
      </c>
      <c r="B124" s="225" t="s">
        <v>517</v>
      </c>
      <c r="C124" s="314" t="s">
        <v>390</v>
      </c>
      <c r="D124" s="301">
        <v>500</v>
      </c>
      <c r="E124" s="515">
        <v>110.27</v>
      </c>
      <c r="F124" s="309">
        <f t="shared" si="12"/>
        <v>9.9242999999999988</v>
      </c>
      <c r="G124" s="309">
        <f t="shared" si="13"/>
        <v>9.9242999999999988</v>
      </c>
      <c r="H124" s="309">
        <f t="shared" si="14"/>
        <v>130.11859999999999</v>
      </c>
      <c r="I124" s="309">
        <f t="shared" si="15"/>
        <v>65059.299999999996</v>
      </c>
    </row>
    <row r="125" spans="1:10" ht="15">
      <c r="A125" s="313">
        <v>12.2</v>
      </c>
      <c r="B125" s="225" t="s">
        <v>518</v>
      </c>
      <c r="C125" s="314" t="s">
        <v>390</v>
      </c>
      <c r="D125" s="301">
        <v>1064</v>
      </c>
      <c r="E125" s="515">
        <v>86.64</v>
      </c>
      <c r="F125" s="309">
        <f t="shared" si="12"/>
        <v>7.7976000000000001</v>
      </c>
      <c r="G125" s="309">
        <f t="shared" si="13"/>
        <v>7.7976000000000001</v>
      </c>
      <c r="H125" s="309">
        <f t="shared" si="14"/>
        <v>102.23520000000001</v>
      </c>
      <c r="I125" s="309">
        <f t="shared" si="15"/>
        <v>108778.2528</v>
      </c>
    </row>
    <row r="126" spans="1:10" ht="30">
      <c r="A126" s="313">
        <v>12.4</v>
      </c>
      <c r="B126" s="225" t="s">
        <v>519</v>
      </c>
      <c r="C126" s="314" t="s">
        <v>16</v>
      </c>
      <c r="D126" s="301">
        <v>65</v>
      </c>
      <c r="E126" s="516">
        <v>2993</v>
      </c>
      <c r="F126" s="309">
        <f t="shared" si="12"/>
        <v>269.37</v>
      </c>
      <c r="G126" s="309">
        <f t="shared" si="13"/>
        <v>269.37</v>
      </c>
      <c r="H126" s="309">
        <f t="shared" si="14"/>
        <v>3531.74</v>
      </c>
      <c r="I126" s="309">
        <f t="shared" si="15"/>
        <v>229563.09999999998</v>
      </c>
    </row>
    <row r="127" spans="1:10" ht="30">
      <c r="A127" s="313">
        <v>13</v>
      </c>
      <c r="B127" s="225" t="s">
        <v>407</v>
      </c>
      <c r="C127" s="315"/>
      <c r="D127" s="306"/>
      <c r="E127" s="307"/>
      <c r="F127" s="303"/>
      <c r="G127" s="303"/>
      <c r="H127" s="303"/>
      <c r="I127" s="303"/>
    </row>
    <row r="128" spans="1:10">
      <c r="A128" s="313">
        <v>13.1</v>
      </c>
      <c r="B128" s="225" t="s">
        <v>408</v>
      </c>
      <c r="C128" s="316" t="s">
        <v>390</v>
      </c>
      <c r="D128" s="301">
        <v>450</v>
      </c>
      <c r="E128" s="517">
        <v>200</v>
      </c>
      <c r="F128" s="309">
        <f t="shared" si="12"/>
        <v>18</v>
      </c>
      <c r="G128" s="309">
        <f t="shared" si="13"/>
        <v>18</v>
      </c>
      <c r="H128" s="309">
        <f t="shared" si="14"/>
        <v>236</v>
      </c>
      <c r="I128" s="309">
        <f t="shared" si="15"/>
        <v>106200</v>
      </c>
    </row>
    <row r="129" spans="1:10">
      <c r="A129" s="313">
        <v>13.2</v>
      </c>
      <c r="B129" s="225" t="s">
        <v>409</v>
      </c>
      <c r="C129" s="316" t="s">
        <v>390</v>
      </c>
      <c r="D129" s="301">
        <v>300</v>
      </c>
      <c r="E129" s="517">
        <v>200</v>
      </c>
      <c r="F129" s="309">
        <f t="shared" si="12"/>
        <v>18</v>
      </c>
      <c r="G129" s="309">
        <f t="shared" si="13"/>
        <v>18</v>
      </c>
      <c r="H129" s="309">
        <f t="shared" si="14"/>
        <v>236</v>
      </c>
      <c r="I129" s="309">
        <f t="shared" si="15"/>
        <v>70800</v>
      </c>
    </row>
    <row r="130" spans="1:10">
      <c r="A130" s="313">
        <v>13.3</v>
      </c>
      <c r="B130" s="225" t="s">
        <v>410</v>
      </c>
      <c r="C130" s="316" t="s">
        <v>390</v>
      </c>
      <c r="D130" s="301">
        <v>150</v>
      </c>
      <c r="E130" s="517">
        <v>200</v>
      </c>
      <c r="F130" s="309">
        <f t="shared" si="12"/>
        <v>18</v>
      </c>
      <c r="G130" s="309">
        <f t="shared" si="13"/>
        <v>18</v>
      </c>
      <c r="H130" s="309">
        <f t="shared" si="14"/>
        <v>236</v>
      </c>
      <c r="I130" s="309">
        <f t="shared" si="15"/>
        <v>35400</v>
      </c>
    </row>
    <row r="131" spans="1:10">
      <c r="A131" s="313">
        <v>13.4</v>
      </c>
      <c r="B131" s="225" t="s">
        <v>411</v>
      </c>
      <c r="C131" s="316" t="s">
        <v>18</v>
      </c>
      <c r="D131" s="301">
        <v>1</v>
      </c>
      <c r="E131" s="517">
        <v>10000</v>
      </c>
      <c r="F131" s="309">
        <f t="shared" si="12"/>
        <v>900</v>
      </c>
      <c r="G131" s="309">
        <f t="shared" si="13"/>
        <v>900</v>
      </c>
      <c r="H131" s="309">
        <f t="shared" si="14"/>
        <v>11800</v>
      </c>
      <c r="I131" s="309">
        <f t="shared" si="15"/>
        <v>11800</v>
      </c>
    </row>
    <row r="132" spans="1:10">
      <c r="A132" s="313">
        <v>14</v>
      </c>
      <c r="B132" s="225" t="s">
        <v>520</v>
      </c>
      <c r="C132" s="297" t="s">
        <v>16</v>
      </c>
      <c r="D132" s="298">
        <v>2</v>
      </c>
      <c r="E132" s="518">
        <v>3055.17</v>
      </c>
      <c r="F132" s="309">
        <f t="shared" si="12"/>
        <v>274.96530000000001</v>
      </c>
      <c r="G132" s="309">
        <f t="shared" si="13"/>
        <v>274.96530000000001</v>
      </c>
      <c r="H132" s="309">
        <f t="shared" si="14"/>
        <v>3605.1005999999998</v>
      </c>
      <c r="I132" s="309">
        <f t="shared" si="15"/>
        <v>7210.2011999999995</v>
      </c>
    </row>
    <row r="133" spans="1:10">
      <c r="A133" s="313">
        <v>15</v>
      </c>
      <c r="B133" s="225" t="s">
        <v>521</v>
      </c>
      <c r="C133" s="297" t="s">
        <v>16</v>
      </c>
      <c r="D133" s="785">
        <v>2</v>
      </c>
      <c r="E133" s="518">
        <v>3055.17</v>
      </c>
      <c r="F133" s="309">
        <f t="shared" si="12"/>
        <v>274.96530000000001</v>
      </c>
      <c r="G133" s="309">
        <f t="shared" si="13"/>
        <v>274.96530000000001</v>
      </c>
      <c r="H133" s="309">
        <f t="shared" si="14"/>
        <v>3605.1005999999998</v>
      </c>
      <c r="I133" s="309">
        <f t="shared" si="15"/>
        <v>7210.2011999999995</v>
      </c>
    </row>
    <row r="134" spans="1:10" ht="120">
      <c r="A134" s="317">
        <v>16</v>
      </c>
      <c r="B134" s="225" t="s">
        <v>522</v>
      </c>
      <c r="C134" s="305"/>
      <c r="D134" s="306"/>
      <c r="E134" s="307"/>
      <c r="F134" s="303"/>
      <c r="G134" s="303"/>
      <c r="H134" s="303"/>
      <c r="I134" s="303"/>
    </row>
    <row r="135" spans="1:10" ht="30">
      <c r="A135" s="318">
        <v>16.100000000000001</v>
      </c>
      <c r="B135" s="225" t="s">
        <v>523</v>
      </c>
      <c r="C135" s="319"/>
      <c r="D135" s="320"/>
      <c r="E135" s="307"/>
      <c r="F135" s="303"/>
      <c r="G135" s="303"/>
      <c r="H135" s="303"/>
      <c r="I135" s="303"/>
    </row>
    <row r="136" spans="1:10" ht="17.25">
      <c r="A136" s="304" t="s">
        <v>524</v>
      </c>
      <c r="B136" s="225" t="s">
        <v>442</v>
      </c>
      <c r="C136" s="297" t="s">
        <v>146</v>
      </c>
      <c r="D136" s="321">
        <v>100</v>
      </c>
      <c r="E136" s="519">
        <v>2284.14</v>
      </c>
      <c r="F136" s="309">
        <f t="shared" si="12"/>
        <v>205.57259999999999</v>
      </c>
      <c r="G136" s="309">
        <f t="shared" si="13"/>
        <v>205.57259999999999</v>
      </c>
      <c r="H136" s="309">
        <f t="shared" si="14"/>
        <v>2695.2851999999998</v>
      </c>
      <c r="I136" s="309">
        <f t="shared" si="15"/>
        <v>269528.51999999996</v>
      </c>
      <c r="J136" s="760" t="s">
        <v>1028</v>
      </c>
    </row>
    <row r="137" spans="1:10" ht="17.25">
      <c r="A137" s="304" t="s">
        <v>525</v>
      </c>
      <c r="B137" s="225" t="s">
        <v>444</v>
      </c>
      <c r="C137" s="297" t="s">
        <v>146</v>
      </c>
      <c r="D137" s="321">
        <v>100</v>
      </c>
      <c r="E137" s="520">
        <v>1732.79</v>
      </c>
      <c r="F137" s="309">
        <f t="shared" si="12"/>
        <v>155.9511</v>
      </c>
      <c r="G137" s="309">
        <f t="shared" si="13"/>
        <v>155.9511</v>
      </c>
      <c r="H137" s="309">
        <f t="shared" si="14"/>
        <v>2044.6922</v>
      </c>
      <c r="I137" s="309">
        <f t="shared" si="15"/>
        <v>204469.22</v>
      </c>
      <c r="J137" s="760" t="s">
        <v>1028</v>
      </c>
    </row>
    <row r="138" spans="1:10" ht="17.25">
      <c r="A138" s="304" t="s">
        <v>526</v>
      </c>
      <c r="B138" s="225" t="s">
        <v>446</v>
      </c>
      <c r="C138" s="297" t="s">
        <v>146</v>
      </c>
      <c r="D138" s="321">
        <v>100</v>
      </c>
      <c r="E138" s="520">
        <v>1023.93</v>
      </c>
      <c r="F138" s="309">
        <f t="shared" si="12"/>
        <v>92.153699999999986</v>
      </c>
      <c r="G138" s="309">
        <f t="shared" si="13"/>
        <v>92.153699999999986</v>
      </c>
      <c r="H138" s="309">
        <f t="shared" si="14"/>
        <v>1208.2374</v>
      </c>
      <c r="I138" s="309">
        <f t="shared" si="15"/>
        <v>120823.73999999999</v>
      </c>
      <c r="J138" s="760" t="s">
        <v>1028</v>
      </c>
    </row>
    <row r="139" spans="1:10" ht="17.25">
      <c r="A139" s="304" t="s">
        <v>527</v>
      </c>
      <c r="B139" s="225" t="s">
        <v>448</v>
      </c>
      <c r="C139" s="297" t="s">
        <v>146</v>
      </c>
      <c r="D139" s="321">
        <v>120</v>
      </c>
      <c r="E139" s="520">
        <v>685.24</v>
      </c>
      <c r="F139" s="309">
        <f t="shared" si="12"/>
        <v>61.671599999999998</v>
      </c>
      <c r="G139" s="309">
        <f t="shared" si="13"/>
        <v>61.671599999999998</v>
      </c>
      <c r="H139" s="309">
        <f t="shared" si="14"/>
        <v>808.58320000000003</v>
      </c>
      <c r="I139" s="309">
        <f t="shared" si="15"/>
        <v>97029.983999999997</v>
      </c>
      <c r="J139" s="760" t="s">
        <v>1028</v>
      </c>
    </row>
    <row r="140" spans="1:10" ht="17.25">
      <c r="A140" s="304" t="s">
        <v>528</v>
      </c>
      <c r="B140" s="225" t="s">
        <v>450</v>
      </c>
      <c r="C140" s="297" t="s">
        <v>146</v>
      </c>
      <c r="D140" s="321">
        <v>300</v>
      </c>
      <c r="E140" s="520">
        <v>519.83000000000004</v>
      </c>
      <c r="F140" s="309">
        <f t="shared" si="12"/>
        <v>46.784700000000001</v>
      </c>
      <c r="G140" s="309">
        <f t="shared" si="13"/>
        <v>46.784700000000001</v>
      </c>
      <c r="H140" s="309">
        <f t="shared" si="14"/>
        <v>613.39940000000013</v>
      </c>
      <c r="I140" s="309">
        <f t="shared" si="15"/>
        <v>184019.82000000004</v>
      </c>
      <c r="J140" s="760" t="s">
        <v>1028</v>
      </c>
    </row>
    <row r="141" spans="1:10" ht="17.25">
      <c r="A141" s="304" t="s">
        <v>529</v>
      </c>
      <c r="B141" s="225" t="s">
        <v>452</v>
      </c>
      <c r="C141" s="297" t="s">
        <v>146</v>
      </c>
      <c r="D141" s="321">
        <v>300</v>
      </c>
      <c r="E141" s="520">
        <v>275.67</v>
      </c>
      <c r="F141" s="309">
        <f t="shared" si="12"/>
        <v>24.810300000000002</v>
      </c>
      <c r="G141" s="309">
        <f t="shared" si="13"/>
        <v>24.810300000000002</v>
      </c>
      <c r="H141" s="309">
        <f t="shared" si="14"/>
        <v>325.29059999999998</v>
      </c>
      <c r="I141" s="309">
        <f t="shared" si="15"/>
        <v>97587.18</v>
      </c>
      <c r="J141" s="760" t="s">
        <v>1028</v>
      </c>
    </row>
    <row r="142" spans="1:10" ht="15">
      <c r="A142" s="304" t="s">
        <v>530</v>
      </c>
      <c r="B142" s="225" t="s">
        <v>454</v>
      </c>
      <c r="C142" s="297" t="s">
        <v>146</v>
      </c>
      <c r="D142" s="321">
        <v>300</v>
      </c>
      <c r="E142" s="520">
        <v>157.53</v>
      </c>
      <c r="F142" s="309">
        <f t="shared" si="12"/>
        <v>14.1777</v>
      </c>
      <c r="G142" s="309">
        <f t="shared" si="13"/>
        <v>14.1777</v>
      </c>
      <c r="H142" s="309">
        <f t="shared" si="14"/>
        <v>185.88539999999998</v>
      </c>
      <c r="I142" s="309">
        <f t="shared" si="15"/>
        <v>55765.619999999995</v>
      </c>
      <c r="J142" s="760" t="s">
        <v>1028</v>
      </c>
    </row>
    <row r="143" spans="1:10" ht="15">
      <c r="A143" s="304" t="s">
        <v>531</v>
      </c>
      <c r="B143" s="225" t="s">
        <v>456</v>
      </c>
      <c r="C143" s="297" t="s">
        <v>146</v>
      </c>
      <c r="D143" s="321">
        <v>300</v>
      </c>
      <c r="E143" s="520">
        <v>126.02</v>
      </c>
      <c r="F143" s="309">
        <f t="shared" si="12"/>
        <v>11.341799999999999</v>
      </c>
      <c r="G143" s="309">
        <f t="shared" si="13"/>
        <v>11.341799999999999</v>
      </c>
      <c r="H143" s="309">
        <f t="shared" si="14"/>
        <v>148.70359999999999</v>
      </c>
      <c r="I143" s="309">
        <f t="shared" si="15"/>
        <v>44611.08</v>
      </c>
      <c r="J143" s="760" t="s">
        <v>1028</v>
      </c>
    </row>
    <row r="144" spans="1:10" ht="15">
      <c r="A144" s="318">
        <v>16.2</v>
      </c>
      <c r="B144" s="225" t="s">
        <v>457</v>
      </c>
      <c r="C144" s="319"/>
      <c r="D144" s="322"/>
      <c r="E144" s="499"/>
      <c r="F144" s="303"/>
      <c r="G144" s="303"/>
      <c r="H144" s="303"/>
      <c r="I144" s="303"/>
    </row>
    <row r="145" spans="1:10" ht="17.25">
      <c r="A145" s="304" t="s">
        <v>532</v>
      </c>
      <c r="B145" s="225" t="s">
        <v>459</v>
      </c>
      <c r="C145" s="297" t="s">
        <v>146</v>
      </c>
      <c r="D145" s="321">
        <v>6500</v>
      </c>
      <c r="E145" s="520">
        <v>55.14</v>
      </c>
      <c r="F145" s="309">
        <f t="shared" si="12"/>
        <v>4.9626000000000001</v>
      </c>
      <c r="G145" s="309">
        <f t="shared" si="13"/>
        <v>4.9626000000000001</v>
      </c>
      <c r="H145" s="309">
        <f t="shared" si="14"/>
        <v>65.065200000000004</v>
      </c>
      <c r="I145" s="309">
        <f t="shared" si="15"/>
        <v>422923.80000000005</v>
      </c>
      <c r="J145" s="760" t="s">
        <v>1029</v>
      </c>
    </row>
    <row r="146" spans="1:10" ht="17.25">
      <c r="A146" s="304" t="s">
        <v>533</v>
      </c>
      <c r="B146" s="225" t="s">
        <v>461</v>
      </c>
      <c r="C146" s="297" t="s">
        <v>146</v>
      </c>
      <c r="D146" s="321">
        <v>12000</v>
      </c>
      <c r="E146" s="520">
        <v>55.14</v>
      </c>
      <c r="F146" s="309">
        <f t="shared" si="12"/>
        <v>4.9626000000000001</v>
      </c>
      <c r="G146" s="309">
        <f t="shared" si="13"/>
        <v>4.9626000000000001</v>
      </c>
      <c r="H146" s="309">
        <f t="shared" si="14"/>
        <v>65.065200000000004</v>
      </c>
      <c r="I146" s="309">
        <f t="shared" si="15"/>
        <v>780782.4</v>
      </c>
      <c r="J146" s="760" t="s">
        <v>1029</v>
      </c>
    </row>
    <row r="147" spans="1:10" ht="17.25">
      <c r="A147" s="304" t="s">
        <v>534</v>
      </c>
      <c r="B147" s="225" t="s">
        <v>463</v>
      </c>
      <c r="C147" s="297" t="s">
        <v>146</v>
      </c>
      <c r="D147" s="321">
        <v>200</v>
      </c>
      <c r="E147" s="520">
        <v>55.14</v>
      </c>
      <c r="F147" s="309">
        <f t="shared" si="12"/>
        <v>4.9626000000000001</v>
      </c>
      <c r="G147" s="309">
        <f t="shared" si="13"/>
        <v>4.9626000000000001</v>
      </c>
      <c r="H147" s="309">
        <f t="shared" si="14"/>
        <v>65.065200000000004</v>
      </c>
      <c r="I147" s="309">
        <f t="shared" si="15"/>
        <v>13013.04</v>
      </c>
      <c r="J147" s="760" t="s">
        <v>1029</v>
      </c>
    </row>
    <row r="148" spans="1:10" ht="17.25">
      <c r="A148" s="304" t="s">
        <v>535</v>
      </c>
      <c r="B148" s="225" t="s">
        <v>465</v>
      </c>
      <c r="C148" s="297" t="s">
        <v>146</v>
      </c>
      <c r="D148" s="321">
        <v>3000</v>
      </c>
      <c r="E148" s="520">
        <v>55.14</v>
      </c>
      <c r="F148" s="309">
        <f t="shared" si="12"/>
        <v>4.9626000000000001</v>
      </c>
      <c r="G148" s="309">
        <f t="shared" si="13"/>
        <v>4.9626000000000001</v>
      </c>
      <c r="H148" s="309">
        <f t="shared" si="14"/>
        <v>65.065200000000004</v>
      </c>
      <c r="I148" s="309">
        <f t="shared" si="15"/>
        <v>195195.6</v>
      </c>
      <c r="J148" s="760" t="s">
        <v>1029</v>
      </c>
    </row>
    <row r="149" spans="1:10" ht="17.25">
      <c r="A149" s="304" t="s">
        <v>536</v>
      </c>
      <c r="B149" s="225" t="s">
        <v>467</v>
      </c>
      <c r="C149" s="297" t="s">
        <v>146</v>
      </c>
      <c r="D149" s="321">
        <v>1500</v>
      </c>
      <c r="E149" s="520">
        <v>63</v>
      </c>
      <c r="F149" s="309">
        <f t="shared" si="12"/>
        <v>5.67</v>
      </c>
      <c r="G149" s="309">
        <f t="shared" si="13"/>
        <v>5.67</v>
      </c>
      <c r="H149" s="309">
        <f t="shared" si="14"/>
        <v>74.34</v>
      </c>
      <c r="I149" s="309">
        <f t="shared" si="15"/>
        <v>111510</v>
      </c>
      <c r="J149" s="760" t="s">
        <v>1029</v>
      </c>
    </row>
    <row r="150" spans="1:10" ht="17.25">
      <c r="A150" s="304" t="s">
        <v>537</v>
      </c>
      <c r="B150" s="225" t="s">
        <v>469</v>
      </c>
      <c r="C150" s="297" t="s">
        <v>146</v>
      </c>
      <c r="D150" s="321">
        <v>1500</v>
      </c>
      <c r="E150" s="520">
        <v>63</v>
      </c>
      <c r="F150" s="309">
        <f t="shared" si="12"/>
        <v>5.67</v>
      </c>
      <c r="G150" s="309">
        <f t="shared" si="13"/>
        <v>5.67</v>
      </c>
      <c r="H150" s="309">
        <f t="shared" si="14"/>
        <v>74.34</v>
      </c>
      <c r="I150" s="309">
        <f t="shared" si="15"/>
        <v>111510</v>
      </c>
      <c r="J150" s="760" t="s">
        <v>1029</v>
      </c>
    </row>
    <row r="151" spans="1:10" ht="17.25">
      <c r="A151" s="304" t="s">
        <v>538</v>
      </c>
      <c r="B151" s="225" t="s">
        <v>471</v>
      </c>
      <c r="C151" s="297" t="s">
        <v>146</v>
      </c>
      <c r="D151" s="321">
        <v>1500</v>
      </c>
      <c r="E151" s="520">
        <v>63</v>
      </c>
      <c r="F151" s="309">
        <f t="shared" si="12"/>
        <v>5.67</v>
      </c>
      <c r="G151" s="309">
        <f t="shared" si="13"/>
        <v>5.67</v>
      </c>
      <c r="H151" s="309">
        <f t="shared" si="14"/>
        <v>74.34</v>
      </c>
      <c r="I151" s="309">
        <f t="shared" si="15"/>
        <v>111510</v>
      </c>
      <c r="J151" s="760" t="s">
        <v>1029</v>
      </c>
    </row>
    <row r="152" spans="1:10" ht="17.25">
      <c r="A152" s="304" t="s">
        <v>539</v>
      </c>
      <c r="B152" s="225" t="s">
        <v>473</v>
      </c>
      <c r="C152" s="297" t="s">
        <v>146</v>
      </c>
      <c r="D152" s="323">
        <v>200</v>
      </c>
      <c r="E152" s="520">
        <v>78.77</v>
      </c>
      <c r="F152" s="309">
        <f t="shared" si="12"/>
        <v>7.0892999999999997</v>
      </c>
      <c r="G152" s="309">
        <f t="shared" si="13"/>
        <v>7.0892999999999997</v>
      </c>
      <c r="H152" s="309">
        <f t="shared" si="14"/>
        <v>92.948599999999985</v>
      </c>
      <c r="I152" s="309">
        <f t="shared" si="15"/>
        <v>18589.719999999998</v>
      </c>
      <c r="J152" s="760" t="s">
        <v>1029</v>
      </c>
    </row>
    <row r="153" spans="1:10" ht="120">
      <c r="A153" s="324">
        <v>17</v>
      </c>
      <c r="B153" s="225" t="s">
        <v>540</v>
      </c>
      <c r="C153" s="325"/>
      <c r="D153" s="320"/>
      <c r="E153" s="307"/>
      <c r="F153" s="303"/>
      <c r="G153" s="303"/>
      <c r="H153" s="303"/>
      <c r="I153" s="303"/>
    </row>
    <row r="154" spans="1:10" ht="72.75" customHeight="1">
      <c r="A154" s="323">
        <v>17.100000000000001</v>
      </c>
      <c r="B154" s="225" t="s">
        <v>541</v>
      </c>
      <c r="C154" s="326" t="s">
        <v>15</v>
      </c>
      <c r="D154" s="327">
        <v>16</v>
      </c>
      <c r="E154" s="512">
        <v>2651.53</v>
      </c>
      <c r="F154" s="309">
        <f t="shared" si="12"/>
        <v>238.6377</v>
      </c>
      <c r="G154" s="309">
        <f t="shared" si="13"/>
        <v>238.6377</v>
      </c>
      <c r="H154" s="309">
        <f t="shared" si="14"/>
        <v>3128.8054000000002</v>
      </c>
      <c r="I154" s="309">
        <f t="shared" si="15"/>
        <v>50060.886400000003</v>
      </c>
      <c r="J154" s="760" t="s">
        <v>1030</v>
      </c>
    </row>
    <row r="155" spans="1:10" ht="165" customHeight="1">
      <c r="A155" s="323">
        <v>17.2</v>
      </c>
      <c r="B155" s="225" t="s">
        <v>542</v>
      </c>
      <c r="C155" s="326" t="s">
        <v>15</v>
      </c>
      <c r="D155" s="327">
        <v>8</v>
      </c>
      <c r="E155" s="512">
        <v>2651.53</v>
      </c>
      <c r="F155" s="309">
        <f t="shared" si="12"/>
        <v>238.6377</v>
      </c>
      <c r="G155" s="309">
        <f t="shared" si="13"/>
        <v>238.6377</v>
      </c>
      <c r="H155" s="309">
        <f t="shared" si="14"/>
        <v>3128.8054000000002</v>
      </c>
      <c r="I155" s="309">
        <f t="shared" si="15"/>
        <v>25030.443200000002</v>
      </c>
      <c r="J155" s="760" t="s">
        <v>1030</v>
      </c>
    </row>
    <row r="156" spans="1:10" ht="75">
      <c r="A156" s="313">
        <v>18</v>
      </c>
      <c r="B156" s="225" t="s">
        <v>543</v>
      </c>
      <c r="C156" s="326" t="s">
        <v>15</v>
      </c>
      <c r="D156" s="308">
        <v>4</v>
      </c>
      <c r="E156" s="512">
        <v>3000</v>
      </c>
      <c r="F156" s="309">
        <f t="shared" si="12"/>
        <v>270</v>
      </c>
      <c r="G156" s="309">
        <f t="shared" si="13"/>
        <v>270</v>
      </c>
      <c r="H156" s="309">
        <f t="shared" si="14"/>
        <v>3540</v>
      </c>
      <c r="I156" s="309">
        <f t="shared" si="15"/>
        <v>14160</v>
      </c>
    </row>
    <row r="157" spans="1:10" s="332" customFormat="1" ht="15">
      <c r="A157" s="328">
        <v>19</v>
      </c>
      <c r="B157" s="329" t="s">
        <v>544</v>
      </c>
      <c r="C157" s="330"/>
      <c r="D157" s="331"/>
      <c r="E157" s="307"/>
      <c r="F157" s="303"/>
      <c r="G157" s="303"/>
      <c r="H157" s="303"/>
      <c r="I157" s="303"/>
    </row>
    <row r="158" spans="1:10" s="332" customFormat="1" ht="120">
      <c r="A158" s="328">
        <v>19.100000000000001</v>
      </c>
      <c r="B158" s="333" t="s">
        <v>545</v>
      </c>
      <c r="C158" s="334" t="s">
        <v>19</v>
      </c>
      <c r="D158" s="335">
        <v>2</v>
      </c>
      <c r="E158" s="521">
        <v>25180.01</v>
      </c>
      <c r="F158" s="309">
        <f t="shared" ref="F158:F159" si="24">9%*E158</f>
        <v>2266.2008999999998</v>
      </c>
      <c r="G158" s="309">
        <f t="shared" ref="G158:G159" si="25">9%*E158</f>
        <v>2266.2008999999998</v>
      </c>
      <c r="H158" s="309">
        <f t="shared" ref="H158:H159" si="26">E158+F158+G158</f>
        <v>29712.411799999998</v>
      </c>
      <c r="I158" s="309">
        <f t="shared" ref="I158:I159" si="27">D158*H158</f>
        <v>59424.823599999996</v>
      </c>
      <c r="J158" s="265" t="s">
        <v>1031</v>
      </c>
    </row>
    <row r="159" spans="1:10" ht="120">
      <c r="A159" s="336" t="s">
        <v>546</v>
      </c>
      <c r="B159" s="225" t="s">
        <v>547</v>
      </c>
      <c r="C159" s="337" t="s">
        <v>15</v>
      </c>
      <c r="D159" s="308">
        <v>1</v>
      </c>
      <c r="E159" s="521">
        <v>50000</v>
      </c>
      <c r="F159" s="309">
        <f t="shared" si="24"/>
        <v>4500</v>
      </c>
      <c r="G159" s="309">
        <f t="shared" si="25"/>
        <v>4500</v>
      </c>
      <c r="H159" s="309">
        <f t="shared" si="26"/>
        <v>59000</v>
      </c>
      <c r="I159" s="309">
        <f t="shared" si="27"/>
        <v>59000</v>
      </c>
    </row>
    <row r="160" spans="1:10" ht="27" customHeight="1">
      <c r="A160" s="338" t="s">
        <v>4</v>
      </c>
      <c r="B160" s="338" t="s">
        <v>548</v>
      </c>
      <c r="C160" s="339"/>
      <c r="D160" s="339"/>
      <c r="E160" s="339"/>
      <c r="F160" s="339"/>
      <c r="G160" s="339"/>
      <c r="H160" s="339"/>
      <c r="I160" s="340">
        <f>SUM(I96:I159)</f>
        <v>5593185.5934507996</v>
      </c>
    </row>
    <row r="161" spans="1:10" ht="33" customHeight="1">
      <c r="A161" s="341"/>
      <c r="B161" s="341"/>
      <c r="C161" s="342"/>
      <c r="D161" s="342"/>
      <c r="E161" s="342"/>
      <c r="F161" s="342"/>
      <c r="G161" s="342"/>
      <c r="H161" s="342"/>
      <c r="I161" s="343"/>
    </row>
    <row r="162" spans="1:10" ht="45">
      <c r="A162" s="338" t="s">
        <v>549</v>
      </c>
      <c r="B162" s="338" t="s">
        <v>550</v>
      </c>
      <c r="C162" s="344" t="s">
        <v>7</v>
      </c>
      <c r="D162" s="344" t="s">
        <v>362</v>
      </c>
      <c r="E162" s="344" t="s">
        <v>712</v>
      </c>
      <c r="F162" s="344" t="s">
        <v>364</v>
      </c>
      <c r="G162" s="344" t="s">
        <v>365</v>
      </c>
      <c r="H162" s="344" t="s">
        <v>366</v>
      </c>
      <c r="I162" s="344" t="s">
        <v>367</v>
      </c>
    </row>
    <row r="163" spans="1:10" ht="18">
      <c r="A163" s="345">
        <v>1</v>
      </c>
      <c r="B163" s="345">
        <v>2</v>
      </c>
      <c r="C163" s="346">
        <v>3</v>
      </c>
      <c r="D163" s="346">
        <v>4</v>
      </c>
      <c r="E163" s="346">
        <v>5</v>
      </c>
      <c r="F163" s="346" t="s">
        <v>368</v>
      </c>
      <c r="G163" s="346" t="s">
        <v>369</v>
      </c>
      <c r="H163" s="346" t="s">
        <v>370</v>
      </c>
      <c r="I163" s="344" t="s">
        <v>371</v>
      </c>
    </row>
    <row r="164" spans="1:10" ht="35.25" customHeight="1">
      <c r="A164" s="347">
        <v>1</v>
      </c>
      <c r="B164" s="348" t="s">
        <v>551</v>
      </c>
      <c r="C164" s="349"/>
      <c r="D164" s="350"/>
      <c r="E164" s="351"/>
      <c r="F164" s="352"/>
      <c r="G164" s="352"/>
      <c r="H164" s="353"/>
      <c r="I164" s="353"/>
    </row>
    <row r="165" spans="1:10" ht="154.5" customHeight="1">
      <c r="A165" s="347">
        <v>1.1000000000000001</v>
      </c>
      <c r="B165" s="354" t="s">
        <v>552</v>
      </c>
      <c r="C165" s="349"/>
      <c r="D165" s="350"/>
      <c r="E165" s="351"/>
      <c r="F165" s="352"/>
      <c r="G165" s="352"/>
      <c r="H165" s="353"/>
      <c r="I165" s="353"/>
    </row>
    <row r="166" spans="1:10" ht="24.75" customHeight="1">
      <c r="A166" s="355" t="s">
        <v>25</v>
      </c>
      <c r="B166" s="354" t="s">
        <v>553</v>
      </c>
      <c r="C166" s="356" t="s">
        <v>36</v>
      </c>
      <c r="D166" s="357">
        <v>50</v>
      </c>
      <c r="E166" s="522">
        <v>296.35000000000002</v>
      </c>
      <c r="F166" s="309">
        <f t="shared" ref="F166:F168" si="28">9%*E166</f>
        <v>26.671500000000002</v>
      </c>
      <c r="G166" s="309">
        <f t="shared" ref="G166:G168" si="29">9%*E166</f>
        <v>26.671500000000002</v>
      </c>
      <c r="H166" s="309">
        <f t="shared" ref="H166:H168" si="30">E166+F166+G166</f>
        <v>349.69299999999998</v>
      </c>
      <c r="I166" s="309">
        <f t="shared" ref="I166:I168" si="31">D166*H166</f>
        <v>17484.649999999998</v>
      </c>
      <c r="J166" s="252" t="s">
        <v>1032</v>
      </c>
    </row>
    <row r="167" spans="1:10" ht="36.75" customHeight="1">
      <c r="A167" s="355" t="s">
        <v>27</v>
      </c>
      <c r="B167" s="354" t="s">
        <v>554</v>
      </c>
      <c r="C167" s="356" t="s">
        <v>36</v>
      </c>
      <c r="D167" s="357">
        <v>600</v>
      </c>
      <c r="E167" s="522">
        <v>1170.92</v>
      </c>
      <c r="F167" s="309">
        <f t="shared" si="28"/>
        <v>105.3828</v>
      </c>
      <c r="G167" s="309">
        <f t="shared" si="29"/>
        <v>105.3828</v>
      </c>
      <c r="H167" s="309">
        <f t="shared" si="30"/>
        <v>1381.6856000000002</v>
      </c>
      <c r="I167" s="309">
        <f t="shared" si="31"/>
        <v>829011.3600000001</v>
      </c>
      <c r="J167" s="252" t="s">
        <v>1033</v>
      </c>
    </row>
    <row r="168" spans="1:10" ht="45">
      <c r="A168" s="347">
        <v>2</v>
      </c>
      <c r="B168" s="354" t="s">
        <v>555</v>
      </c>
      <c r="C168" s="358" t="s">
        <v>556</v>
      </c>
      <c r="D168" s="357">
        <v>5000</v>
      </c>
      <c r="E168" s="523">
        <v>17.84</v>
      </c>
      <c r="F168" s="309">
        <f t="shared" si="28"/>
        <v>1.6055999999999999</v>
      </c>
      <c r="G168" s="309">
        <f t="shared" si="29"/>
        <v>1.6055999999999999</v>
      </c>
      <c r="H168" s="309">
        <f t="shared" si="30"/>
        <v>21.051199999999998</v>
      </c>
      <c r="I168" s="309">
        <f t="shared" si="31"/>
        <v>105255.99999999999</v>
      </c>
      <c r="J168" s="793" t="s">
        <v>1034</v>
      </c>
    </row>
    <row r="169" spans="1:10" ht="168" customHeight="1">
      <c r="A169" s="347">
        <v>3</v>
      </c>
      <c r="B169" s="354" t="s">
        <v>557</v>
      </c>
      <c r="C169" s="349"/>
      <c r="D169" s="350"/>
      <c r="E169" s="359"/>
      <c r="F169" s="352"/>
      <c r="G169" s="352"/>
      <c r="H169" s="353"/>
      <c r="I169" s="353"/>
    </row>
    <row r="170" spans="1:10" ht="63">
      <c r="A170" s="347">
        <v>3.1</v>
      </c>
      <c r="B170" s="360" t="s">
        <v>558</v>
      </c>
      <c r="C170" s="361"/>
      <c r="D170" s="350"/>
      <c r="E170" s="359"/>
      <c r="F170" s="352"/>
      <c r="G170" s="352"/>
      <c r="H170" s="353"/>
      <c r="I170" s="353"/>
    </row>
    <row r="171" spans="1:10">
      <c r="A171" s="347" t="s">
        <v>142</v>
      </c>
      <c r="B171" s="362" t="s">
        <v>559</v>
      </c>
      <c r="C171" s="363" t="s">
        <v>560</v>
      </c>
      <c r="D171" s="364">
        <v>100</v>
      </c>
      <c r="E171" s="524">
        <v>187.17</v>
      </c>
      <c r="F171" s="309">
        <f t="shared" ref="F171:F175" si="32">9%*E171</f>
        <v>16.845299999999998</v>
      </c>
      <c r="G171" s="309">
        <f t="shared" ref="G171:G177" si="33">9%*E171</f>
        <v>16.845299999999998</v>
      </c>
      <c r="H171" s="309">
        <f t="shared" ref="H171:H177" si="34">E171+F171+G171</f>
        <v>220.86060000000001</v>
      </c>
      <c r="I171" s="309">
        <f t="shared" ref="I171:I177" si="35">D171*H171</f>
        <v>22086.06</v>
      </c>
      <c r="J171" s="252" t="s">
        <v>1035</v>
      </c>
    </row>
    <row r="172" spans="1:10">
      <c r="A172" s="347" t="s">
        <v>143</v>
      </c>
      <c r="B172" s="362" t="s">
        <v>561</v>
      </c>
      <c r="C172" s="363" t="s">
        <v>560</v>
      </c>
      <c r="D172" s="365">
        <v>350</v>
      </c>
      <c r="E172" s="524">
        <v>296.35000000000002</v>
      </c>
      <c r="F172" s="309">
        <f t="shared" si="32"/>
        <v>26.671500000000002</v>
      </c>
      <c r="G172" s="309">
        <f t="shared" si="33"/>
        <v>26.671500000000002</v>
      </c>
      <c r="H172" s="309">
        <f t="shared" si="34"/>
        <v>349.69299999999998</v>
      </c>
      <c r="I172" s="309">
        <f t="shared" si="35"/>
        <v>122392.54999999999</v>
      </c>
      <c r="J172" s="252" t="s">
        <v>1036</v>
      </c>
    </row>
    <row r="173" spans="1:10">
      <c r="A173" s="347" t="s">
        <v>144</v>
      </c>
      <c r="B173" s="362" t="s">
        <v>562</v>
      </c>
      <c r="C173" s="363" t="s">
        <v>560</v>
      </c>
      <c r="D173" s="364">
        <v>80</v>
      </c>
      <c r="E173" s="524">
        <v>662.88</v>
      </c>
      <c r="F173" s="309">
        <f t="shared" si="32"/>
        <v>59.659199999999998</v>
      </c>
      <c r="G173" s="309">
        <f t="shared" si="33"/>
        <v>59.659199999999998</v>
      </c>
      <c r="H173" s="309">
        <f t="shared" si="34"/>
        <v>782.19839999999999</v>
      </c>
      <c r="I173" s="309">
        <f t="shared" si="35"/>
        <v>62575.872000000003</v>
      </c>
      <c r="J173" s="252" t="s">
        <v>1037</v>
      </c>
    </row>
    <row r="174" spans="1:10">
      <c r="A174" s="347" t="s">
        <v>563</v>
      </c>
      <c r="B174" s="362" t="s">
        <v>564</v>
      </c>
      <c r="C174" s="363" t="s">
        <v>560</v>
      </c>
      <c r="D174" s="364">
        <v>50</v>
      </c>
      <c r="E174" s="524">
        <v>1091.81</v>
      </c>
      <c r="F174" s="309">
        <f t="shared" si="32"/>
        <v>98.262899999999988</v>
      </c>
      <c r="G174" s="309">
        <f t="shared" si="33"/>
        <v>98.262899999999988</v>
      </c>
      <c r="H174" s="309">
        <f t="shared" si="34"/>
        <v>1288.3357999999998</v>
      </c>
      <c r="I174" s="309">
        <f t="shared" si="35"/>
        <v>64416.789999999994</v>
      </c>
      <c r="J174" s="252" t="s">
        <v>1038</v>
      </c>
    </row>
    <row r="175" spans="1:10" ht="126">
      <c r="A175" s="347">
        <v>3.2</v>
      </c>
      <c r="B175" s="366" t="s">
        <v>565</v>
      </c>
      <c r="C175" s="363" t="s">
        <v>560</v>
      </c>
      <c r="D175" s="364">
        <v>50</v>
      </c>
      <c r="E175" s="524">
        <v>6058.56</v>
      </c>
      <c r="F175" s="309">
        <f t="shared" si="32"/>
        <v>545.2704</v>
      </c>
      <c r="G175" s="309">
        <f t="shared" si="33"/>
        <v>545.2704</v>
      </c>
      <c r="H175" s="309">
        <f t="shared" si="34"/>
        <v>7149.1008000000011</v>
      </c>
      <c r="I175" s="309">
        <f t="shared" si="35"/>
        <v>357455.04000000004</v>
      </c>
      <c r="J175" s="252" t="s">
        <v>1039</v>
      </c>
    </row>
    <row r="176" spans="1:10" ht="94.5">
      <c r="A176" s="347">
        <v>3.3</v>
      </c>
      <c r="B176" s="366" t="s">
        <v>566</v>
      </c>
      <c r="C176" s="363" t="s">
        <v>560</v>
      </c>
      <c r="D176" s="364">
        <v>350</v>
      </c>
      <c r="E176" s="525">
        <v>8751.26</v>
      </c>
      <c r="F176" s="309">
        <f>9%*E176</f>
        <v>787.61339999999996</v>
      </c>
      <c r="G176" s="309">
        <f t="shared" si="33"/>
        <v>787.61339999999996</v>
      </c>
      <c r="H176" s="309">
        <f t="shared" si="34"/>
        <v>10326.486800000001</v>
      </c>
      <c r="I176" s="309">
        <f t="shared" si="35"/>
        <v>3614270.3800000004</v>
      </c>
      <c r="J176" s="252" t="s">
        <v>1040</v>
      </c>
    </row>
    <row r="177" spans="1:10" ht="63">
      <c r="A177" s="347">
        <v>3.4</v>
      </c>
      <c r="B177" s="366" t="s">
        <v>567</v>
      </c>
      <c r="C177" s="367" t="s">
        <v>18</v>
      </c>
      <c r="D177" s="364">
        <v>30</v>
      </c>
      <c r="E177" s="526">
        <v>63984.42</v>
      </c>
      <c r="F177" s="309">
        <f>9%*E177</f>
        <v>5758.5977999999996</v>
      </c>
      <c r="G177" s="309">
        <f t="shared" si="33"/>
        <v>5758.5977999999996</v>
      </c>
      <c r="H177" s="309">
        <f t="shared" si="34"/>
        <v>75501.615600000005</v>
      </c>
      <c r="I177" s="309">
        <f t="shared" si="35"/>
        <v>2265048.4680000003</v>
      </c>
      <c r="J177" s="252">
        <v>3.5</v>
      </c>
    </row>
    <row r="178" spans="1:10" ht="409.5">
      <c r="A178" s="368" t="s">
        <v>147</v>
      </c>
      <c r="B178" s="369" t="s">
        <v>568</v>
      </c>
      <c r="C178" s="349"/>
      <c r="D178" s="350"/>
      <c r="E178" s="359"/>
      <c r="F178" s="352"/>
      <c r="G178" s="352"/>
      <c r="H178" s="353"/>
      <c r="I178" s="353"/>
    </row>
    <row r="179" spans="1:10" ht="15">
      <c r="A179" s="347">
        <v>4.0999999999999996</v>
      </c>
      <c r="B179" s="354" t="s">
        <v>569</v>
      </c>
      <c r="C179" s="349"/>
      <c r="D179" s="349"/>
      <c r="E179" s="349"/>
      <c r="F179" s="349"/>
      <c r="G179" s="349"/>
      <c r="H179" s="349"/>
      <c r="I179" s="349"/>
    </row>
    <row r="180" spans="1:10">
      <c r="A180" s="370" t="s">
        <v>73</v>
      </c>
      <c r="B180" s="354" t="s">
        <v>570</v>
      </c>
      <c r="C180" s="356" t="s">
        <v>571</v>
      </c>
      <c r="D180" s="371">
        <v>50</v>
      </c>
      <c r="E180" s="527">
        <v>17788.46</v>
      </c>
      <c r="F180" s="309">
        <f t="shared" ref="F180:F201" si="36">9%*E180</f>
        <v>1600.9613999999999</v>
      </c>
      <c r="G180" s="309">
        <f t="shared" ref="G180:G201" si="37">9%*E180</f>
        <v>1600.9613999999999</v>
      </c>
      <c r="H180" s="309">
        <f t="shared" ref="H180:H201" si="38">E180+F180+G180</f>
        <v>20990.382799999999</v>
      </c>
      <c r="I180" s="309">
        <f t="shared" ref="I180:I201" si="39">D180*H180</f>
        <v>1049519.1399999999</v>
      </c>
      <c r="J180" s="793" t="s">
        <v>1041</v>
      </c>
    </row>
    <row r="181" spans="1:10">
      <c r="A181" s="370" t="s">
        <v>75</v>
      </c>
      <c r="B181" s="354" t="s">
        <v>572</v>
      </c>
      <c r="C181" s="356" t="s">
        <v>571</v>
      </c>
      <c r="D181" s="371">
        <v>50</v>
      </c>
      <c r="E181" s="527">
        <v>17788.46</v>
      </c>
      <c r="F181" s="309">
        <f t="shared" si="36"/>
        <v>1600.9613999999999</v>
      </c>
      <c r="G181" s="309">
        <f t="shared" si="37"/>
        <v>1600.9613999999999</v>
      </c>
      <c r="H181" s="309">
        <f t="shared" si="38"/>
        <v>20990.382799999999</v>
      </c>
      <c r="I181" s="309">
        <f t="shared" si="39"/>
        <v>1049519.1399999999</v>
      </c>
      <c r="J181" s="793" t="s">
        <v>1042</v>
      </c>
    </row>
    <row r="182" spans="1:10">
      <c r="A182" s="370" t="s">
        <v>77</v>
      </c>
      <c r="B182" s="354" t="s">
        <v>573</v>
      </c>
      <c r="C182" s="356" t="s">
        <v>571</v>
      </c>
      <c r="D182" s="372">
        <v>270</v>
      </c>
      <c r="E182" s="527">
        <f>12019.23</f>
        <v>12019.23</v>
      </c>
      <c r="F182" s="309">
        <f t="shared" si="36"/>
        <v>1081.7306999999998</v>
      </c>
      <c r="G182" s="309">
        <f t="shared" si="37"/>
        <v>1081.7306999999998</v>
      </c>
      <c r="H182" s="309">
        <f t="shared" si="38"/>
        <v>14182.6914</v>
      </c>
      <c r="I182" s="309">
        <f t="shared" si="39"/>
        <v>3829326.6779999998</v>
      </c>
      <c r="J182" s="793" t="s">
        <v>1043</v>
      </c>
    </row>
    <row r="183" spans="1:10">
      <c r="A183" s="370" t="s">
        <v>574</v>
      </c>
      <c r="B183" s="354" t="s">
        <v>575</v>
      </c>
      <c r="C183" s="356" t="s">
        <v>571</v>
      </c>
      <c r="D183" s="372">
        <v>300</v>
      </c>
      <c r="E183" s="527">
        <f>7211.54</f>
        <v>7211.54</v>
      </c>
      <c r="F183" s="309">
        <f t="shared" si="36"/>
        <v>649.03859999999997</v>
      </c>
      <c r="G183" s="309">
        <f t="shared" si="37"/>
        <v>649.03859999999997</v>
      </c>
      <c r="H183" s="309">
        <f t="shared" si="38"/>
        <v>8509.6172000000006</v>
      </c>
      <c r="I183" s="309">
        <f t="shared" si="39"/>
        <v>2552885.16</v>
      </c>
      <c r="J183" s="793" t="s">
        <v>1044</v>
      </c>
    </row>
    <row r="184" spans="1:10" ht="180">
      <c r="A184" s="347">
        <v>5</v>
      </c>
      <c r="B184" s="354" t="s">
        <v>576</v>
      </c>
      <c r="C184" s="347" t="s">
        <v>36</v>
      </c>
      <c r="D184" s="373">
        <f>(125*40*0.075)+20</f>
        <v>395</v>
      </c>
      <c r="E184" s="524">
        <v>6058.56</v>
      </c>
      <c r="F184" s="309">
        <f t="shared" si="36"/>
        <v>545.2704</v>
      </c>
      <c r="G184" s="309">
        <f t="shared" si="37"/>
        <v>545.2704</v>
      </c>
      <c r="H184" s="309">
        <f t="shared" si="38"/>
        <v>7149.1008000000011</v>
      </c>
      <c r="I184" s="309">
        <f t="shared" si="39"/>
        <v>2823894.8160000006</v>
      </c>
      <c r="J184" s="793" t="s">
        <v>1072</v>
      </c>
    </row>
    <row r="185" spans="1:10" ht="135">
      <c r="A185" s="347">
        <v>6</v>
      </c>
      <c r="B185" s="354" t="s">
        <v>577</v>
      </c>
      <c r="C185" s="347" t="s">
        <v>36</v>
      </c>
      <c r="D185" s="373">
        <f>(125*40*0.1)+20</f>
        <v>520</v>
      </c>
      <c r="E185" s="528">
        <v>3316.26</v>
      </c>
      <c r="F185" s="309">
        <f t="shared" si="36"/>
        <v>298.46340000000004</v>
      </c>
      <c r="G185" s="309">
        <f t="shared" si="37"/>
        <v>298.46340000000004</v>
      </c>
      <c r="H185" s="309">
        <f t="shared" si="38"/>
        <v>3913.1868000000004</v>
      </c>
      <c r="I185" s="309">
        <f t="shared" si="39"/>
        <v>2034857.1360000002</v>
      </c>
      <c r="J185" s="793" t="s">
        <v>1046</v>
      </c>
    </row>
    <row r="186" spans="1:10" ht="75">
      <c r="A186" s="347">
        <v>7</v>
      </c>
      <c r="B186" s="354" t="s">
        <v>578</v>
      </c>
      <c r="C186" s="374"/>
      <c r="D186" s="374"/>
      <c r="E186" s="374"/>
      <c r="F186" s="374"/>
      <c r="G186" s="374"/>
      <c r="H186" s="374"/>
      <c r="I186" s="374"/>
    </row>
    <row r="187" spans="1:10" ht="53.25" customHeight="1">
      <c r="A187" s="375">
        <v>7.1</v>
      </c>
      <c r="B187" s="354" t="s">
        <v>579</v>
      </c>
      <c r="C187" s="347" t="s">
        <v>390</v>
      </c>
      <c r="D187" s="376">
        <v>150</v>
      </c>
      <c r="E187" s="794">
        <v>5000</v>
      </c>
      <c r="F187" s="309">
        <f t="shared" si="36"/>
        <v>450</v>
      </c>
      <c r="G187" s="309">
        <f t="shared" si="37"/>
        <v>450</v>
      </c>
      <c r="H187" s="309">
        <f t="shared" si="38"/>
        <v>5900</v>
      </c>
      <c r="I187" s="309">
        <f t="shared" si="39"/>
        <v>885000</v>
      </c>
      <c r="J187" s="793" t="s">
        <v>1048</v>
      </c>
    </row>
    <row r="188" spans="1:10" ht="105">
      <c r="A188" s="235">
        <v>8</v>
      </c>
      <c r="B188" s="225" t="s">
        <v>580</v>
      </c>
      <c r="C188" s="374"/>
      <c r="D188" s="374"/>
      <c r="E188" s="374"/>
      <c r="F188" s="374"/>
      <c r="G188" s="374"/>
      <c r="H188" s="374"/>
      <c r="I188" s="374"/>
    </row>
    <row r="189" spans="1:10">
      <c r="A189" s="377">
        <v>8.1</v>
      </c>
      <c r="B189" s="225" t="s">
        <v>581</v>
      </c>
      <c r="C189" s="235" t="s">
        <v>390</v>
      </c>
      <c r="D189" s="378">
        <v>15</v>
      </c>
      <c r="E189" s="794">
        <v>1000</v>
      </c>
      <c r="F189" s="309">
        <f t="shared" si="36"/>
        <v>90</v>
      </c>
      <c r="G189" s="309">
        <f t="shared" si="37"/>
        <v>90</v>
      </c>
      <c r="H189" s="309">
        <f t="shared" si="38"/>
        <v>1180</v>
      </c>
      <c r="I189" s="309">
        <f t="shared" si="39"/>
        <v>17700</v>
      </c>
      <c r="J189" s="793" t="s">
        <v>1049</v>
      </c>
    </row>
    <row r="190" spans="1:10" ht="15">
      <c r="A190" s="377">
        <v>8.1999999999999993</v>
      </c>
      <c r="B190" s="225" t="s">
        <v>582</v>
      </c>
      <c r="C190" s="235" t="s">
        <v>583</v>
      </c>
      <c r="D190" s="379">
        <v>1</v>
      </c>
      <c r="E190" s="529">
        <v>200000</v>
      </c>
      <c r="F190" s="309">
        <f t="shared" si="36"/>
        <v>18000</v>
      </c>
      <c r="G190" s="309">
        <f t="shared" si="37"/>
        <v>18000</v>
      </c>
      <c r="H190" s="309">
        <f t="shared" si="38"/>
        <v>236000</v>
      </c>
      <c r="I190" s="309">
        <f t="shared" si="39"/>
        <v>236000</v>
      </c>
    </row>
    <row r="191" spans="1:10" ht="207.75" customHeight="1">
      <c r="A191" s="377">
        <v>9</v>
      </c>
      <c r="B191" s="225" t="s">
        <v>584</v>
      </c>
      <c r="C191" s="235" t="s">
        <v>390</v>
      </c>
      <c r="D191" s="379">
        <v>200</v>
      </c>
      <c r="E191" s="530">
        <v>2240</v>
      </c>
      <c r="F191" s="309">
        <f t="shared" si="36"/>
        <v>201.6</v>
      </c>
      <c r="G191" s="309">
        <f t="shared" si="37"/>
        <v>201.6</v>
      </c>
      <c r="H191" s="309">
        <f t="shared" si="38"/>
        <v>2643.2</v>
      </c>
      <c r="I191" s="309">
        <f t="shared" si="39"/>
        <v>528640</v>
      </c>
      <c r="J191" s="252" t="s">
        <v>1047</v>
      </c>
    </row>
    <row r="192" spans="1:10" ht="236.25">
      <c r="A192" s="377">
        <v>10</v>
      </c>
      <c r="B192" s="366" t="s">
        <v>585</v>
      </c>
      <c r="C192" s="374"/>
      <c r="D192" s="380"/>
      <c r="E192" s="381"/>
      <c r="F192" s="382"/>
      <c r="G192" s="382"/>
      <c r="H192" s="382"/>
      <c r="I192" s="383">
        <f t="shared" si="39"/>
        <v>0</v>
      </c>
    </row>
    <row r="193" spans="1:11" ht="38.25">
      <c r="A193" s="377">
        <v>10.1</v>
      </c>
      <c r="B193" s="384" t="s">
        <v>586</v>
      </c>
      <c r="C193" s="385" t="s">
        <v>587</v>
      </c>
      <c r="D193" s="265">
        <v>1</v>
      </c>
      <c r="E193" s="529">
        <v>300000</v>
      </c>
      <c r="F193" s="386">
        <f t="shared" ref="F193:F199" si="40">E193*9%</f>
        <v>27000</v>
      </c>
      <c r="G193" s="386">
        <f t="shared" ref="G193:G199" si="41">E193*9%</f>
        <v>27000</v>
      </c>
      <c r="H193" s="386">
        <f t="shared" ref="H193:H200" si="42">E193+F193+G193</f>
        <v>354000</v>
      </c>
      <c r="I193" s="387">
        <f t="shared" si="39"/>
        <v>354000</v>
      </c>
    </row>
    <row r="194" spans="1:11" ht="38.25">
      <c r="A194" s="377">
        <v>10.199999999999999</v>
      </c>
      <c r="B194" s="384" t="s">
        <v>588</v>
      </c>
      <c r="C194" s="385" t="s">
        <v>587</v>
      </c>
      <c r="D194" s="265">
        <v>1</v>
      </c>
      <c r="E194" s="529">
        <v>100000</v>
      </c>
      <c r="F194" s="386">
        <f t="shared" si="40"/>
        <v>9000</v>
      </c>
      <c r="G194" s="386">
        <f t="shared" si="41"/>
        <v>9000</v>
      </c>
      <c r="H194" s="386">
        <f t="shared" si="42"/>
        <v>118000</v>
      </c>
      <c r="I194" s="387">
        <f t="shared" si="39"/>
        <v>118000</v>
      </c>
    </row>
    <row r="195" spans="1:11" ht="51">
      <c r="A195" s="377">
        <v>10.3</v>
      </c>
      <c r="B195" s="384" t="s">
        <v>589</v>
      </c>
      <c r="C195" s="385" t="s">
        <v>587</v>
      </c>
      <c r="D195" s="265">
        <v>1</v>
      </c>
      <c r="E195" s="529">
        <v>100000</v>
      </c>
      <c r="F195" s="386">
        <f t="shared" si="40"/>
        <v>9000</v>
      </c>
      <c r="G195" s="386">
        <f t="shared" si="41"/>
        <v>9000</v>
      </c>
      <c r="H195" s="386">
        <f t="shared" si="42"/>
        <v>118000</v>
      </c>
      <c r="I195" s="387">
        <f t="shared" si="39"/>
        <v>118000</v>
      </c>
    </row>
    <row r="196" spans="1:11" ht="38.25">
      <c r="A196" s="377">
        <v>10.4</v>
      </c>
      <c r="B196" s="384" t="s">
        <v>590</v>
      </c>
      <c r="C196" s="385" t="s">
        <v>587</v>
      </c>
      <c r="D196" s="265">
        <v>1</v>
      </c>
      <c r="E196" s="529">
        <v>50000</v>
      </c>
      <c r="F196" s="386">
        <f t="shared" si="40"/>
        <v>4500</v>
      </c>
      <c r="G196" s="386">
        <f t="shared" si="41"/>
        <v>4500</v>
      </c>
      <c r="H196" s="386">
        <f t="shared" si="42"/>
        <v>59000</v>
      </c>
      <c r="I196" s="387">
        <f t="shared" si="39"/>
        <v>59000</v>
      </c>
    </row>
    <row r="197" spans="1:11" ht="25.5">
      <c r="A197" s="377">
        <v>10.5</v>
      </c>
      <c r="B197" s="384" t="s">
        <v>591</v>
      </c>
      <c r="C197" s="385" t="s">
        <v>587</v>
      </c>
      <c r="D197" s="265">
        <v>1</v>
      </c>
      <c r="E197" s="529">
        <v>100000</v>
      </c>
      <c r="F197" s="386">
        <f t="shared" si="40"/>
        <v>9000</v>
      </c>
      <c r="G197" s="386">
        <f t="shared" si="41"/>
        <v>9000</v>
      </c>
      <c r="H197" s="386">
        <f t="shared" si="42"/>
        <v>118000</v>
      </c>
      <c r="I197" s="387">
        <f t="shared" si="39"/>
        <v>118000</v>
      </c>
    </row>
    <row r="198" spans="1:11" ht="25.5">
      <c r="A198" s="377">
        <v>10.6</v>
      </c>
      <c r="B198" s="384" t="s">
        <v>592</v>
      </c>
      <c r="C198" s="385" t="s">
        <v>587</v>
      </c>
      <c r="D198" s="265">
        <v>1</v>
      </c>
      <c r="E198" s="529">
        <v>50000</v>
      </c>
      <c r="F198" s="386">
        <f t="shared" si="40"/>
        <v>4500</v>
      </c>
      <c r="G198" s="386">
        <f t="shared" si="41"/>
        <v>4500</v>
      </c>
      <c r="H198" s="386">
        <f t="shared" si="42"/>
        <v>59000</v>
      </c>
      <c r="I198" s="387">
        <f t="shared" si="39"/>
        <v>59000</v>
      </c>
    </row>
    <row r="199" spans="1:11" ht="102">
      <c r="A199" s="377">
        <v>10.7</v>
      </c>
      <c r="B199" s="384" t="s">
        <v>593</v>
      </c>
      <c r="C199" s="385" t="s">
        <v>587</v>
      </c>
      <c r="D199" s="265">
        <v>1</v>
      </c>
      <c r="E199" s="529">
        <v>100000</v>
      </c>
      <c r="F199" s="386">
        <f t="shared" si="40"/>
        <v>9000</v>
      </c>
      <c r="G199" s="386">
        <f t="shared" si="41"/>
        <v>9000</v>
      </c>
      <c r="H199" s="386">
        <f t="shared" si="42"/>
        <v>118000</v>
      </c>
      <c r="I199" s="387">
        <f t="shared" si="39"/>
        <v>118000</v>
      </c>
    </row>
    <row r="200" spans="1:11" ht="63.75">
      <c r="A200" s="377">
        <v>10.8</v>
      </c>
      <c r="B200" s="384" t="s">
        <v>594</v>
      </c>
      <c r="C200" s="385" t="s">
        <v>587</v>
      </c>
      <c r="D200" s="265">
        <v>1</v>
      </c>
      <c r="E200" s="529">
        <v>100000</v>
      </c>
      <c r="F200" s="388">
        <f t="shared" ref="F200" si="43">ROUND(E200*9%,2)</f>
        <v>9000</v>
      </c>
      <c r="G200" s="388">
        <f t="shared" ref="G200" si="44">ROUND(E200*9%,2)</f>
        <v>9000</v>
      </c>
      <c r="H200" s="388">
        <f t="shared" si="42"/>
        <v>118000</v>
      </c>
      <c r="I200" s="389">
        <f t="shared" ref="I200" si="45">ROUND(H200*D200,2)</f>
        <v>118000</v>
      </c>
    </row>
    <row r="201" spans="1:11" s="332" customFormat="1" ht="113.25" customHeight="1">
      <c r="A201" s="531">
        <v>11</v>
      </c>
      <c r="B201" s="532" t="s">
        <v>713</v>
      </c>
      <c r="C201" s="260" t="s">
        <v>36</v>
      </c>
      <c r="D201" s="533">
        <v>250</v>
      </c>
      <c r="E201" s="529">
        <v>3589.73</v>
      </c>
      <c r="F201" s="534">
        <f t="shared" si="36"/>
        <v>323.07569999999998</v>
      </c>
      <c r="G201" s="534">
        <f t="shared" si="37"/>
        <v>323.07569999999998</v>
      </c>
      <c r="H201" s="534">
        <f t="shared" si="38"/>
        <v>4235.8814000000002</v>
      </c>
      <c r="I201" s="534">
        <f t="shared" si="39"/>
        <v>1058970.3500000001</v>
      </c>
    </row>
    <row r="202" spans="1:11" ht="40.5" customHeight="1">
      <c r="A202" s="531">
        <v>12</v>
      </c>
      <c r="B202" s="532" t="s">
        <v>714</v>
      </c>
      <c r="C202" s="170" t="s">
        <v>36</v>
      </c>
      <c r="D202" s="535">
        <v>410</v>
      </c>
      <c r="E202" s="529">
        <v>3805.47</v>
      </c>
      <c r="F202" s="537">
        <f t="shared" ref="F202:F204" si="46">ROUND(E202*9%,2)</f>
        <v>342.49</v>
      </c>
      <c r="G202" s="537">
        <f t="shared" ref="G202:G204" si="47">ROUND(E202*9%,2)</f>
        <v>342.49</v>
      </c>
      <c r="H202" s="537">
        <f t="shared" ref="H202:H204" si="48">SUM(E202:G202)</f>
        <v>4490.45</v>
      </c>
      <c r="I202" s="540">
        <f t="shared" ref="I202:I204" si="49">ROUND(H202*D202,2)</f>
        <v>1841084.5</v>
      </c>
      <c r="J202" s="542"/>
      <c r="K202" s="541"/>
    </row>
    <row r="203" spans="1:11" ht="51.75" customHeight="1">
      <c r="A203" s="531">
        <v>13</v>
      </c>
      <c r="B203" s="532" t="s">
        <v>715</v>
      </c>
      <c r="C203" s="170" t="s">
        <v>664</v>
      </c>
      <c r="D203" s="535">
        <v>250</v>
      </c>
      <c r="E203" s="529">
        <v>116.39</v>
      </c>
      <c r="F203" s="537">
        <f t="shared" si="46"/>
        <v>10.48</v>
      </c>
      <c r="G203" s="537">
        <f t="shared" si="47"/>
        <v>10.48</v>
      </c>
      <c r="H203" s="537">
        <f t="shared" si="48"/>
        <v>137.35</v>
      </c>
      <c r="I203" s="540">
        <f t="shared" si="49"/>
        <v>34337.5</v>
      </c>
      <c r="J203" s="542"/>
      <c r="K203" s="541"/>
    </row>
    <row r="204" spans="1:11" ht="38.25" customHeight="1">
      <c r="A204" s="531">
        <v>14</v>
      </c>
      <c r="B204" s="532" t="s">
        <v>716</v>
      </c>
      <c r="C204" s="170" t="s">
        <v>36</v>
      </c>
      <c r="D204" s="535">
        <v>250</v>
      </c>
      <c r="E204" s="529">
        <v>2561.38</v>
      </c>
      <c r="F204" s="537">
        <f t="shared" si="46"/>
        <v>230.52</v>
      </c>
      <c r="G204" s="537">
        <f t="shared" si="47"/>
        <v>230.52</v>
      </c>
      <c r="H204" s="537">
        <f t="shared" si="48"/>
        <v>3022.42</v>
      </c>
      <c r="I204" s="540">
        <f t="shared" si="49"/>
        <v>755605</v>
      </c>
      <c r="J204" s="542"/>
      <c r="K204" s="541"/>
    </row>
    <row r="205" spans="1:11" ht="33" customHeight="1">
      <c r="A205" s="338" t="s">
        <v>549</v>
      </c>
      <c r="B205" s="338" t="s">
        <v>595</v>
      </c>
      <c r="C205" s="338"/>
      <c r="D205" s="338"/>
      <c r="E205" s="338"/>
      <c r="F205" s="338"/>
      <c r="G205" s="338"/>
      <c r="H205" s="338"/>
      <c r="I205" s="390">
        <f>SUM(I166:I204)</f>
        <v>27219336.590000004</v>
      </c>
    </row>
  </sheetData>
  <mergeCells count="11">
    <mergeCell ref="I5:I6"/>
    <mergeCell ref="A1:I1"/>
    <mergeCell ref="A2:I4"/>
    <mergeCell ref="A5:A6"/>
    <mergeCell ref="B5:B6"/>
    <mergeCell ref="C5:C6"/>
    <mergeCell ref="D5:D6"/>
    <mergeCell ref="E5:E6"/>
    <mergeCell ref="F5:F6"/>
    <mergeCell ref="G5:G6"/>
    <mergeCell ref="H5:H6"/>
  </mergeCells>
  <dataValidations count="1">
    <dataValidation allowBlank="1" showInputMessage="1" showErrorMessage="1" prompt="Enter numeric values only" sqref="E171:E176 E184:E185 E202:H204">
      <formula1>0</formula1>
      <formula2>0</formula2>
    </dataValidation>
  </dataValidations>
  <pageMargins left="0.7" right="0.7" top="0.75" bottom="0.75" header="0.3" footer="0.3"/>
  <pageSetup paperSize="9" orientation="portrait" horizontalDpi="0" verticalDpi="0" r:id="rId1"/>
  <legacyDrawing r:id="rId2"/>
  <extLst>
    <ext xmlns:x14="http://schemas.microsoft.com/office/spreadsheetml/2009/9/main" uri="{CCE6A557-97BC-4b89-ADB6-D9C93CAAB3DF}">
      <x14:dataValidations xmlns:xm="http://schemas.microsoft.com/office/excel/2006/main" count="1">
        <x14:dataValidation allowBlank="1" showInputMessage="1" showErrorMessage="1" prompt="Enter numeric values only">
          <xm:sqref>WJL982894:WJL982897 MXH720842:MXH720843 NHD720842:NHD720843 NQZ720842:NQZ720843 OAV720842:OAV720843 OKR720842:OKR720843 OUN720842:OUN720843 PEJ720842:PEJ720843 POF720842:POF720843 PYB720842:PYB720843 QHX720842:QHX720843 QRT720842:QRT720843 RBP720842:RBP720843 RLL720842:RLL720843 RVH720842:RVH720843 SFD720842:SFD720843 SOZ720842:SOZ720843 SYV720842:SYV720843 TIR720842:TIR720843 TSN720842:TSN720843 UCJ720842:UCJ720843 UMF720842:UMF720843 UWB720842:UWB720843 VFX720842:VFX720843 VPT720842:VPT720843 VZP720842:VZP720843 WJL720842:WJL720843 WTH720842:WTH720843 GV786378:GV786379 QR786378:QR786379 AAN786378:AAN786379 AKJ786378:AKJ786379 AUF786378:AUF786379 BEB786378:BEB786379 BNX786378:BNX786379 BXT786378:BXT786379 CHP786378:CHP786379 CRL786378:CRL786379 DBH786378:DBH786379 DLD786378:DLD786379 DUZ786378:DUZ786379 EEV786378:EEV786379 EOR786378:EOR786379 EYN786378:EYN786379 FIJ786378:FIJ786379 FSF786378:FSF786379 GCB786378:GCB786379 GLX786378:GLX786379 GVT786378:GVT786379 HFP786378:HFP786379 HPL786378:HPL786379 HZH786378:HZH786379 IJD786378:IJD786379 ISZ786378:ISZ786379 JCV786378:JCV786379 JMR786378:JMR786379 JWN786378:JWN786379 KGJ786378:KGJ786379 KQF786378:KQF786379 LAB786378:LAB786379 LJX786378:LJX786379 LTT786378:LTT786379 MDP786378:MDP786379 MNL786378:MNL786379 MXH786378:MXH786379 NHD786378:NHD786379 NQZ786378:NQZ786379 OAV786378:OAV786379 OKR786378:OKR786379 OUN786378:OUN786379 PEJ786378:PEJ786379 POF786378:POF786379 PYB786378:PYB786379 QHX786378:QHX786379 QRT786378:QRT786379 RBP786378:RBP786379 RLL786378:RLL786379 RVH786378:RVH786379 SFD786378:SFD786379 SOZ786378:SOZ786379 SYV786378:SYV786379 TIR786378:TIR786379 TSN786378:TSN786379 UCJ786378:UCJ786379 UMF786378:UMF786379 UWB786378:UWB786379 VFX786378:VFX786379 VPT786378:VPT786379 VZP786378:VZP786379 WJL786378:WJL786379 WTH786378:WTH786379 GV851914:GV851915 QR851914:QR851915 AAN851914:AAN851915 AKJ851914:AKJ851915 AUF851914:AUF851915 BEB851914:BEB851915 BNX851914:BNX851915 BXT851914:BXT851915 CHP851914:CHP851915 CRL851914:CRL851915 DBH851914:DBH851915 DLD851914:DLD851915 DUZ851914:DUZ851915 EEV851914:EEV851915 EOR851914:EOR851915 EYN851914:EYN851915 FIJ851914:FIJ851915 FSF851914:FSF851915 GCB851914:GCB851915 GLX851914:GLX851915 GVT851914:GVT851915 HFP851914:HFP851915 HPL851914:HPL851915 HZH851914:HZH851915 IJD851914:IJD851915 ISZ851914:ISZ851915 JCV851914:JCV851915 JMR851914:JMR851915 JWN851914:JWN851915 KGJ851914:KGJ851915 KQF851914:KQF851915 LAB851914:LAB851915 LJX851914:LJX851915 LTT851914:LTT851915 MDP851914:MDP851915 MNL851914:MNL851915 MXH851914:MXH851915 NHD851914:NHD851915 NQZ851914:NQZ851915 OAV851914:OAV851915 OKR851914:OKR851915 OUN851914:OUN851915 PEJ851914:PEJ851915 POF851914:POF851915 PYB851914:PYB851915 QHX851914:QHX851915 QRT851914:QRT851915 RBP851914:RBP851915 RLL851914:RLL851915 RVH851914:RVH851915 SFD851914:SFD851915 SOZ851914:SOZ851915 SYV851914:SYV851915 TIR851914:TIR851915 TSN851914:TSN851915 UCJ851914:UCJ851915 UMF851914:UMF851915 UWB851914:UWB851915 VFX851914:VFX851915 VPT851914:VPT851915 VZP851914:VZP851915 WJL851914:WJL851915 WTH851914:WTH851915 GV917450:GV917451 QR917450:QR917451 AAN917450:AAN917451 AKJ917450:AKJ917451 AUF917450:AUF917451 BEB917450:BEB917451 BNX917450:BNX917451 BXT917450:BXT917451 CHP917450:CHP917451 CRL917450:CRL917451 DBH917450:DBH917451 DLD917450:DLD917451 DUZ917450:DUZ917451 EEV917450:EEV917451 EOR917450:EOR917451 EYN917450:EYN917451 FIJ917450:FIJ917451 FSF917450:FSF917451 GCB917450:GCB917451 GLX917450:GLX917451 GVT917450:GVT917451 HFP917450:HFP917451 HPL917450:HPL917451 HZH917450:HZH917451 IJD917450:IJD917451 ISZ917450:ISZ917451 JCV917450:JCV917451 JMR917450:JMR917451 JWN917450:JWN917451 KGJ917450:KGJ917451 KQF917450:KQF917451 LAB917450:LAB917451 LJX917450:LJX917451 LTT917450:LTT917451 MDP917450:MDP917451 MNL917450:MNL917451 MXH917450:MXH917451 NHD917450:NHD917451 NQZ917450:NQZ917451 OAV917450:OAV917451 OKR917450:OKR917451 OUN917450:OUN917451 PEJ917450:PEJ917451 POF917450:POF917451 PYB917450:PYB917451 QHX917450:QHX917451 QRT917450:QRT917451 RBP917450:RBP917451 RLL917450:RLL917451 RVH917450:RVH917451 SFD917450:SFD917451 SOZ917450:SOZ917451 SYV917450:SYV917451 TIR917450:TIR917451 TSN917450:TSN917451 UCJ917450:UCJ917451 UMF917450:UMF917451 UWB917450:UWB917451 VFX917450:VFX917451 VPT917450:VPT917451 VZP917450:VZP917451 WJL917450:WJL917451 WTH917450:WTH917451 GV982986:GV982987 QR982986:QR982987 AAN982986:AAN982987 AKJ982986:AKJ982987 AUF982986:AUF982987 BEB982986:BEB982987 BNX982986:BNX982987 BXT982986:BXT982987 CHP982986:CHP982987 CRL982986:CRL982987 DBH982986:DBH982987 DLD982986:DLD982987 DUZ982986:DUZ982987 EEV982986:EEV982987 EOR982986:EOR982987 EYN982986:EYN982987 FIJ982986:FIJ982987 FSF982986:FSF982987 GCB982986:GCB982987 GLX982986:GLX982987 GVT982986:GVT982987 HFP982986:HFP982987 HPL982986:HPL982987 HZH982986:HZH982987 IJD982986:IJD982987 ISZ982986:ISZ982987 JCV982986:JCV982987 JMR982986:JMR982987 JWN982986:JWN982987 KGJ982986:KGJ982987 KQF982986:KQF982987 LAB982986:LAB982987 LJX982986:LJX982987 LTT982986:LTT982987 MDP982986:MDP982987 MNL982986:MNL982987 MXH982986:MXH982987 NHD982986:NHD982987 NQZ982986:NQZ982987 OAV982986:OAV982987 OKR982986:OKR982987 OUN982986:OUN982987 PEJ982986:PEJ982987 POF982986:POF982987 PYB982986:PYB982987 QHX982986:QHX982987 QRT982986:QRT982987 RBP982986:RBP982987 RLL982986:RLL982987 RVH982986:RVH982987 SFD982986:SFD982987 SOZ982986:SOZ982987 SYV982986:SYV982987 TIR982986:TIR982987 TSN982986:TSN982987 UCJ982986:UCJ982987 UMF982986:UMF982987 UWB982986:UWB982987 VFX982986:VFX982987 VPT982986:VPT982987 VZP982986:VZP982987 WJL982986:WJL982987 WTH982986:WTH982987 GV65454:GV65455 QR65454:QR65455 AAN65454:AAN65455 AKJ65454:AKJ65455 AUF65454:AUF65455 BEB65454:BEB65455 BNX65454:BNX65455 BXT65454:BXT65455 CHP65454:CHP65455 CRL65454:CRL65455 DBH65454:DBH65455 DLD65454:DLD65455 DUZ65454:DUZ65455 EEV65454:EEV65455 EOR65454:EOR65455 EYN65454:EYN65455 FIJ65454:FIJ65455 FSF65454:FSF65455 GCB65454:GCB65455 GLX65454:GLX65455 GVT65454:GVT65455 HFP65454:HFP65455 HPL65454:HPL65455 HZH65454:HZH65455 IJD65454:IJD65455 ISZ65454:ISZ65455 JCV65454:JCV65455 JMR65454:JMR65455 JWN65454:JWN65455 KGJ65454:KGJ65455 KQF65454:KQF65455 LAB65454:LAB65455 LJX65454:LJX65455 LTT65454:LTT65455 MDP65454:MDP65455 MNL65454:MNL65455 MXH65454:MXH65455 NHD65454:NHD65455 NQZ65454:NQZ65455 OAV65454:OAV65455 OKR65454:OKR65455 OUN65454:OUN65455 PEJ65454:PEJ65455 POF65454:POF65455 PYB65454:PYB65455 QHX65454:QHX65455 QRT65454:QRT65455 RBP65454:RBP65455 RLL65454:RLL65455 RVH65454:RVH65455 SFD65454:SFD65455 SOZ65454:SOZ65455 SYV65454:SYV65455 TIR65454:TIR65455 TSN65454:TSN65455 UCJ65454:UCJ65455 UMF65454:UMF65455 UWB65454:UWB65455 VFX65454:VFX65455 VPT65454:VPT65455 VZP65454:VZP65455 WJL65454:WJL65455 WTH65454:WTH65455 GV130990:GV130991 QR130990:QR130991 AAN130990:AAN130991 AKJ130990:AKJ130991 AUF130990:AUF130991 BEB130990:BEB130991 BNX130990:BNX130991 BXT130990:BXT130991 CHP130990:CHP130991 CRL130990:CRL130991 DBH130990:DBH130991 DLD130990:DLD130991 DUZ130990:DUZ130991 EEV130990:EEV130991 EOR130990:EOR130991 EYN130990:EYN130991 FIJ130990:FIJ130991 FSF130990:FSF130991 GCB130990:GCB130991 GLX130990:GLX130991 GVT130990:GVT130991 HFP130990:HFP130991 HPL130990:HPL130991 HZH130990:HZH130991 IJD130990:IJD130991 ISZ130990:ISZ130991 JCV130990:JCV130991 JMR130990:JMR130991 JWN130990:JWN130991 KGJ130990:KGJ130991 KQF130990:KQF130991 LAB130990:LAB130991 LJX130990:LJX130991 LTT130990:LTT130991 MDP130990:MDP130991 MNL130990:MNL130991 MXH130990:MXH130991 NHD130990:NHD130991 NQZ130990:NQZ130991 OAV130990:OAV130991 OKR130990:OKR130991 OUN130990:OUN130991 PEJ130990:PEJ130991 POF130990:POF130991 PYB130990:PYB130991 QHX130990:QHX130991 QRT130990:QRT130991 RBP130990:RBP130991 RLL130990:RLL130991 RVH130990:RVH130991 SFD130990:SFD130991 SOZ130990:SOZ130991 SYV130990:SYV130991 TIR130990:TIR130991 TSN130990:TSN130991 UCJ130990:UCJ130991 UMF130990:UMF130991 UWB130990:UWB130991 VFX130990:VFX130991 VPT130990:VPT130991 VZP130990:VZP130991 WJL130990:WJL130991 WTH130990:WTH130991 GV196526:GV196527 QR196526:QR196527 AAN196526:AAN196527 AKJ196526:AKJ196527 AUF196526:AUF196527 BEB196526:BEB196527 BNX196526:BNX196527 BXT196526:BXT196527 CHP196526:CHP196527 CRL196526:CRL196527 DBH196526:DBH196527 DLD196526:DLD196527 DUZ196526:DUZ196527 EEV196526:EEV196527 EOR196526:EOR196527 EYN196526:EYN196527 FIJ196526:FIJ196527 FSF196526:FSF196527 GCB196526:GCB196527 GLX196526:GLX196527 GVT196526:GVT196527 HFP196526:HFP196527 HPL196526:HPL196527 HZH196526:HZH196527 IJD196526:IJD196527 ISZ196526:ISZ196527 JCV196526:JCV196527 JMR196526:JMR196527 JWN196526:JWN196527 KGJ196526:KGJ196527 KQF196526:KQF196527 LAB196526:LAB196527 LJX196526:LJX196527 LTT196526:LTT196527 MDP196526:MDP196527 MNL196526:MNL196527 MXH196526:MXH196527 NHD196526:NHD196527 NQZ196526:NQZ196527 OAV196526:OAV196527 OKR196526:OKR196527 OUN196526:OUN196527 PEJ196526:PEJ196527 POF196526:POF196527 PYB196526:PYB196527 QHX196526:QHX196527 QRT196526:QRT196527 RBP196526:RBP196527 RLL196526:RLL196527 RVH196526:RVH196527 SFD196526:SFD196527 SOZ196526:SOZ196527 SYV196526:SYV196527 TIR196526:TIR196527 TSN196526:TSN196527 UCJ196526:UCJ196527 UMF196526:UMF196527 UWB196526:UWB196527 VFX196526:VFX196527 VPT196526:VPT196527 VZP196526:VZP196527 WJL196526:WJL196527 WTH196526:WTH196527 GV262062:GV262063 QR262062:QR262063 AAN262062:AAN262063 AKJ262062:AKJ262063 AUF262062:AUF262063 BEB262062:BEB262063 BNX262062:BNX262063 BXT262062:BXT262063 CHP262062:CHP262063 CRL262062:CRL262063 DBH262062:DBH262063 DLD262062:DLD262063 DUZ262062:DUZ262063 EEV262062:EEV262063 EOR262062:EOR262063 EYN262062:EYN262063 FIJ262062:FIJ262063 FSF262062:FSF262063 GCB262062:GCB262063 GLX262062:GLX262063 GVT262062:GVT262063 HFP262062:HFP262063 HPL262062:HPL262063 HZH262062:HZH262063 IJD262062:IJD262063 ISZ262062:ISZ262063 JCV262062:JCV262063 JMR262062:JMR262063 JWN262062:JWN262063 KGJ262062:KGJ262063 KQF262062:KQF262063 LAB262062:LAB262063 LJX262062:LJX262063 LTT262062:LTT262063 MDP262062:MDP262063 MNL262062:MNL262063 MXH262062:MXH262063 NHD262062:NHD262063 NQZ262062:NQZ262063 OAV262062:OAV262063 OKR262062:OKR262063 OUN262062:OUN262063 PEJ262062:PEJ262063 POF262062:POF262063 PYB262062:PYB262063 QHX262062:QHX262063 QRT262062:QRT262063 RBP262062:RBP262063 RLL262062:RLL262063 RVH262062:RVH262063 SFD262062:SFD262063 SOZ262062:SOZ262063 SYV262062:SYV262063 TIR262062:TIR262063 TSN262062:TSN262063 UCJ262062:UCJ262063 UMF262062:UMF262063 UWB262062:UWB262063 VFX262062:VFX262063 VPT262062:VPT262063 VZP262062:VZP262063 WJL262062:WJL262063 WTH262062:WTH262063 GV327598:GV327599 QR327598:QR327599 AAN327598:AAN327599 AKJ327598:AKJ327599 AUF327598:AUF327599 BEB327598:BEB327599 BNX327598:BNX327599 BXT327598:BXT327599 CHP327598:CHP327599 CRL327598:CRL327599 DBH327598:DBH327599 DLD327598:DLD327599 DUZ327598:DUZ327599 EEV327598:EEV327599 EOR327598:EOR327599 EYN327598:EYN327599 FIJ327598:FIJ327599 FSF327598:FSF327599 GCB327598:GCB327599 GLX327598:GLX327599 GVT327598:GVT327599 HFP327598:HFP327599 HPL327598:HPL327599 HZH327598:HZH327599 IJD327598:IJD327599 ISZ327598:ISZ327599 JCV327598:JCV327599 JMR327598:JMR327599 JWN327598:JWN327599 KGJ327598:KGJ327599 KQF327598:KQF327599 LAB327598:LAB327599 LJX327598:LJX327599 LTT327598:LTT327599 MDP327598:MDP327599 MNL327598:MNL327599 MXH327598:MXH327599 NHD327598:NHD327599 NQZ327598:NQZ327599 OAV327598:OAV327599 OKR327598:OKR327599 OUN327598:OUN327599 PEJ327598:PEJ327599 POF327598:POF327599 PYB327598:PYB327599 QHX327598:QHX327599 QRT327598:QRT327599 RBP327598:RBP327599 RLL327598:RLL327599 RVH327598:RVH327599 SFD327598:SFD327599 SOZ327598:SOZ327599 SYV327598:SYV327599 TIR327598:TIR327599 TSN327598:TSN327599 UCJ327598:UCJ327599 UMF327598:UMF327599 UWB327598:UWB327599 VFX327598:VFX327599 VPT327598:VPT327599 VZP327598:VZP327599 WJL327598:WJL327599 WTH327598:WTH327599 GV393134:GV393135 QR393134:QR393135 AAN393134:AAN393135 AKJ393134:AKJ393135 AUF393134:AUF393135 BEB393134:BEB393135 BNX393134:BNX393135 BXT393134:BXT393135 CHP393134:CHP393135 CRL393134:CRL393135 DBH393134:DBH393135 DLD393134:DLD393135 DUZ393134:DUZ393135 EEV393134:EEV393135 EOR393134:EOR393135 EYN393134:EYN393135 FIJ393134:FIJ393135 FSF393134:FSF393135 GCB393134:GCB393135 GLX393134:GLX393135 GVT393134:GVT393135 HFP393134:HFP393135 HPL393134:HPL393135 HZH393134:HZH393135 IJD393134:IJD393135 ISZ393134:ISZ393135 JCV393134:JCV393135 JMR393134:JMR393135 JWN393134:JWN393135 KGJ393134:KGJ393135 KQF393134:KQF393135 LAB393134:LAB393135 LJX393134:LJX393135 LTT393134:LTT393135 MDP393134:MDP393135 MNL393134:MNL393135 MXH393134:MXH393135 NHD393134:NHD393135 NQZ393134:NQZ393135 OAV393134:OAV393135 OKR393134:OKR393135 OUN393134:OUN393135 PEJ393134:PEJ393135 POF393134:POF393135 PYB393134:PYB393135 QHX393134:QHX393135 QRT393134:QRT393135 RBP393134:RBP393135 RLL393134:RLL393135 RVH393134:RVH393135 SFD393134:SFD393135 SOZ393134:SOZ393135 SYV393134:SYV393135 TIR393134:TIR393135 TSN393134:TSN393135 UCJ393134:UCJ393135 UMF393134:UMF393135 UWB393134:UWB393135 VFX393134:VFX393135 VPT393134:VPT393135 VZP393134:VZP393135 WJL393134:WJL393135 WTH393134:WTH393135 GV458670:GV458671 QR458670:QR458671 AAN458670:AAN458671 AKJ458670:AKJ458671 AUF458670:AUF458671 BEB458670:BEB458671 BNX458670:BNX458671 BXT458670:BXT458671 CHP458670:CHP458671 CRL458670:CRL458671 DBH458670:DBH458671 DLD458670:DLD458671 DUZ458670:DUZ458671 EEV458670:EEV458671 EOR458670:EOR458671 EYN458670:EYN458671 FIJ458670:FIJ458671 FSF458670:FSF458671 GCB458670:GCB458671 GLX458670:GLX458671 GVT458670:GVT458671 HFP458670:HFP458671 HPL458670:HPL458671 HZH458670:HZH458671 IJD458670:IJD458671 ISZ458670:ISZ458671 JCV458670:JCV458671 JMR458670:JMR458671 JWN458670:JWN458671 KGJ458670:KGJ458671 KQF458670:KQF458671 LAB458670:LAB458671 LJX458670:LJX458671 LTT458670:LTT458671 MDP458670:MDP458671 MNL458670:MNL458671 MXH458670:MXH458671 NHD458670:NHD458671 NQZ458670:NQZ458671 OAV458670:OAV458671 OKR458670:OKR458671 OUN458670:OUN458671 PEJ458670:PEJ458671 POF458670:POF458671 PYB458670:PYB458671 QHX458670:QHX458671 QRT458670:QRT458671 RBP458670:RBP458671 RLL458670:RLL458671 RVH458670:RVH458671 SFD458670:SFD458671 SOZ458670:SOZ458671 SYV458670:SYV458671 TIR458670:TIR458671 TSN458670:TSN458671 UCJ458670:UCJ458671 UMF458670:UMF458671 UWB458670:UWB458671 VFX458670:VFX458671 VPT458670:VPT458671 VZP458670:VZP458671 WJL458670:WJL458671 WTH458670:WTH458671 GV524206:GV524207 QR524206:QR524207 AAN524206:AAN524207 AKJ524206:AKJ524207 AUF524206:AUF524207 BEB524206:BEB524207 BNX524206:BNX524207 BXT524206:BXT524207 CHP524206:CHP524207 CRL524206:CRL524207 DBH524206:DBH524207 DLD524206:DLD524207 DUZ524206:DUZ524207 EEV524206:EEV524207 EOR524206:EOR524207 EYN524206:EYN524207 FIJ524206:FIJ524207 FSF524206:FSF524207 GCB524206:GCB524207 GLX524206:GLX524207 GVT524206:GVT524207 HFP524206:HFP524207 HPL524206:HPL524207 HZH524206:HZH524207 IJD524206:IJD524207 ISZ524206:ISZ524207 JCV524206:JCV524207 JMR524206:JMR524207 JWN524206:JWN524207 KGJ524206:KGJ524207 KQF524206:KQF524207 LAB524206:LAB524207 LJX524206:LJX524207 LTT524206:LTT524207 MDP524206:MDP524207 MNL524206:MNL524207 MXH524206:MXH524207 NHD524206:NHD524207 NQZ524206:NQZ524207 OAV524206:OAV524207 OKR524206:OKR524207 OUN524206:OUN524207 PEJ524206:PEJ524207 POF524206:POF524207 PYB524206:PYB524207 QHX524206:QHX524207 QRT524206:QRT524207 RBP524206:RBP524207 RLL524206:RLL524207 RVH524206:RVH524207 SFD524206:SFD524207 SOZ524206:SOZ524207 SYV524206:SYV524207 TIR524206:TIR524207 TSN524206:TSN524207 UCJ524206:UCJ524207 UMF524206:UMF524207 UWB524206:UWB524207 VFX524206:VFX524207 VPT524206:VPT524207 VZP524206:VZP524207 WJL524206:WJL524207 WTH524206:WTH524207 GV589742:GV589743 QR589742:QR589743 AAN589742:AAN589743 AKJ589742:AKJ589743 AUF589742:AUF589743 BEB589742:BEB589743 BNX589742:BNX589743 BXT589742:BXT589743 CHP589742:CHP589743 CRL589742:CRL589743 DBH589742:DBH589743 DLD589742:DLD589743 DUZ589742:DUZ589743 EEV589742:EEV589743 EOR589742:EOR589743 EYN589742:EYN589743 FIJ589742:FIJ589743 FSF589742:FSF589743 GCB589742:GCB589743 GLX589742:GLX589743 GVT589742:GVT589743 HFP589742:HFP589743 HPL589742:HPL589743 HZH589742:HZH589743 IJD589742:IJD589743 ISZ589742:ISZ589743 JCV589742:JCV589743 JMR589742:JMR589743 JWN589742:JWN589743 KGJ589742:KGJ589743 KQF589742:KQF589743 LAB589742:LAB589743 LJX589742:LJX589743 LTT589742:LTT589743 MDP589742:MDP589743 MNL589742:MNL589743 MXH589742:MXH589743 NHD589742:NHD589743 NQZ589742:NQZ589743 OAV589742:OAV589743 OKR589742:OKR589743 OUN589742:OUN589743 PEJ589742:PEJ589743 POF589742:POF589743 PYB589742:PYB589743 QHX589742:QHX589743 QRT589742:QRT589743 RBP589742:RBP589743 RLL589742:RLL589743 RVH589742:RVH589743 SFD589742:SFD589743 SOZ589742:SOZ589743 SYV589742:SYV589743 TIR589742:TIR589743 TSN589742:TSN589743 UCJ589742:UCJ589743 UMF589742:UMF589743 UWB589742:UWB589743 VFX589742:VFX589743 VPT589742:VPT589743 VZP589742:VZP589743 WJL589742:WJL589743 WTH589742:WTH589743 GV655278:GV655279 QR655278:QR655279 AAN655278:AAN655279 AKJ655278:AKJ655279 AUF655278:AUF655279 BEB655278:BEB655279 BNX655278:BNX655279 BXT655278:BXT655279 CHP655278:CHP655279 CRL655278:CRL655279 DBH655278:DBH655279 DLD655278:DLD655279 DUZ655278:DUZ655279 EEV655278:EEV655279 EOR655278:EOR655279 EYN655278:EYN655279 FIJ655278:FIJ655279 FSF655278:FSF655279 GCB655278:GCB655279 GLX655278:GLX655279 GVT655278:GVT655279 HFP655278:HFP655279 HPL655278:HPL655279 HZH655278:HZH655279 IJD655278:IJD655279 ISZ655278:ISZ655279 JCV655278:JCV655279 JMR655278:JMR655279 JWN655278:JWN655279 KGJ655278:KGJ655279 KQF655278:KQF655279 LAB655278:LAB655279 LJX655278:LJX655279 LTT655278:LTT655279 MDP655278:MDP655279 MNL655278:MNL655279 MXH655278:MXH655279 NHD655278:NHD655279 NQZ655278:NQZ655279 OAV655278:OAV655279 OKR655278:OKR655279 OUN655278:OUN655279 PEJ655278:PEJ655279 POF655278:POF655279 PYB655278:PYB655279 QHX655278:QHX655279 QRT655278:QRT655279 RBP655278:RBP655279 RLL655278:RLL655279 RVH655278:RVH655279 SFD655278:SFD655279 SOZ655278:SOZ655279 SYV655278:SYV655279 TIR655278:TIR655279 TSN655278:TSN655279 UCJ655278:UCJ655279 UMF655278:UMF655279 UWB655278:UWB655279 VFX655278:VFX655279 VPT655278:VPT655279 VZP655278:VZP655279 WJL655278:WJL655279 WTH655278:WTH655279 GV720814:GV720815 QR720814:QR720815 AAN720814:AAN720815 AKJ720814:AKJ720815 AUF720814:AUF720815 BEB720814:BEB720815 BNX720814:BNX720815 BXT720814:BXT720815 CHP720814:CHP720815 CRL720814:CRL720815 DBH720814:DBH720815 DLD720814:DLD720815 DUZ720814:DUZ720815 EEV720814:EEV720815 EOR720814:EOR720815 EYN720814:EYN720815 FIJ720814:FIJ720815 FSF720814:FSF720815 GCB720814:GCB720815 GLX720814:GLX720815 GVT720814:GVT720815 HFP720814:HFP720815 HPL720814:HPL720815 HZH720814:HZH720815 IJD720814:IJD720815 ISZ720814:ISZ720815 JCV720814:JCV720815 JMR720814:JMR720815 JWN720814:JWN720815 KGJ720814:KGJ720815 KQF720814:KQF720815 LAB720814:LAB720815 LJX720814:LJX720815 LTT720814:LTT720815 MDP720814:MDP720815 MNL720814:MNL720815 MXH720814:MXH720815 NHD720814:NHD720815 NQZ720814:NQZ720815 OAV720814:OAV720815 OKR720814:OKR720815 OUN720814:OUN720815 PEJ720814:PEJ720815 POF720814:POF720815 PYB720814:PYB720815 QHX720814:QHX720815 QRT720814:QRT720815 RBP720814:RBP720815 RLL720814:RLL720815 RVH720814:RVH720815 SFD720814:SFD720815 SOZ720814:SOZ720815 SYV720814:SYV720815 TIR720814:TIR720815 TSN720814:TSN720815 UCJ720814:UCJ720815 UMF720814:UMF720815 UWB720814:UWB720815 VFX720814:VFX720815 VPT720814:VPT720815 VZP720814:VZP720815 WJL720814:WJL720815 WTH720814:WTH720815 GV786350:GV786351 QR786350:QR786351 AAN786350:AAN786351 AKJ786350:AKJ786351 AUF786350:AUF786351 BEB786350:BEB786351 BNX786350:BNX786351 BXT786350:BXT786351 CHP786350:CHP786351 CRL786350:CRL786351 DBH786350:DBH786351 DLD786350:DLD786351 DUZ786350:DUZ786351 EEV786350:EEV786351 EOR786350:EOR786351 EYN786350:EYN786351 FIJ786350:FIJ786351 FSF786350:FSF786351 GCB786350:GCB786351 GLX786350:GLX786351 GVT786350:GVT786351 HFP786350:HFP786351 HPL786350:HPL786351 HZH786350:HZH786351 IJD786350:IJD786351 ISZ786350:ISZ786351 JCV786350:JCV786351 JMR786350:JMR786351 JWN786350:JWN786351 KGJ786350:KGJ786351 KQF786350:KQF786351 LAB786350:LAB786351 LJX786350:LJX786351 LTT786350:LTT786351 MDP786350:MDP786351 MNL786350:MNL786351 MXH786350:MXH786351 NHD786350:NHD786351 NQZ786350:NQZ786351 OAV786350:OAV786351 OKR786350:OKR786351 OUN786350:OUN786351 PEJ786350:PEJ786351 POF786350:POF786351 PYB786350:PYB786351 QHX786350:QHX786351 QRT786350:QRT786351 RBP786350:RBP786351 RLL786350:RLL786351 RVH786350:RVH786351 SFD786350:SFD786351 SOZ786350:SOZ786351 SYV786350:SYV786351 TIR786350:TIR786351 TSN786350:TSN786351 UCJ786350:UCJ786351 UMF786350:UMF786351 UWB786350:UWB786351 VFX786350:VFX786351 VPT786350:VPT786351 VZP786350:VZP786351 WJL786350:WJL786351 WTH786350:WTH786351 GV851886:GV851887 QR851886:QR851887 AAN851886:AAN851887 AKJ851886:AKJ851887 AUF851886:AUF851887 BEB851886:BEB851887 BNX851886:BNX851887 BXT851886:BXT851887 CHP851886:CHP851887 CRL851886:CRL851887 DBH851886:DBH851887 DLD851886:DLD851887 DUZ851886:DUZ851887 EEV851886:EEV851887 EOR851886:EOR851887 EYN851886:EYN851887 FIJ851886:FIJ851887 FSF851886:FSF851887 GCB851886:GCB851887 GLX851886:GLX851887 GVT851886:GVT851887 HFP851886:HFP851887 HPL851886:HPL851887 HZH851886:HZH851887 IJD851886:IJD851887 ISZ851886:ISZ851887 JCV851886:JCV851887 JMR851886:JMR851887 JWN851886:JWN851887 KGJ851886:KGJ851887 KQF851886:KQF851887 LAB851886:LAB851887 LJX851886:LJX851887 LTT851886:LTT851887 MDP851886:MDP851887 MNL851886:MNL851887 MXH851886:MXH851887 NHD851886:NHD851887 NQZ851886:NQZ851887 OAV851886:OAV851887 OKR851886:OKR851887 OUN851886:OUN851887 PEJ851886:PEJ851887 POF851886:POF851887 PYB851886:PYB851887 QHX851886:QHX851887 QRT851886:QRT851887 RBP851886:RBP851887 RLL851886:RLL851887 RVH851886:RVH851887 SFD851886:SFD851887 SOZ851886:SOZ851887 SYV851886:SYV851887 TIR851886:TIR851887 TSN851886:TSN851887 UCJ851886:UCJ851887 UMF851886:UMF851887 UWB851886:UWB851887 VFX851886:VFX851887 VPT851886:VPT851887 VZP851886:VZP851887 WJL851886:WJL851887 WTH851886:WTH851887 GV917422:GV917423 QR917422:QR917423 AAN917422:AAN917423 AKJ917422:AKJ917423 AUF917422:AUF917423 BEB917422:BEB917423 BNX917422:BNX917423 BXT917422:BXT917423 CHP917422:CHP917423 CRL917422:CRL917423 DBH917422:DBH917423 DLD917422:DLD917423 DUZ917422:DUZ917423 EEV917422:EEV917423 EOR917422:EOR917423 EYN917422:EYN917423 FIJ917422:FIJ917423 FSF917422:FSF917423 GCB917422:GCB917423 GLX917422:GLX917423 GVT917422:GVT917423 HFP917422:HFP917423 HPL917422:HPL917423 HZH917422:HZH917423 IJD917422:IJD917423 ISZ917422:ISZ917423 JCV917422:JCV917423 JMR917422:JMR917423 JWN917422:JWN917423 KGJ917422:KGJ917423 KQF917422:KQF917423 LAB917422:LAB917423 LJX917422:LJX917423 LTT917422:LTT917423 MDP917422:MDP917423 MNL917422:MNL917423 MXH917422:MXH917423 NHD917422:NHD917423 NQZ917422:NQZ917423 OAV917422:OAV917423 OKR917422:OKR917423 OUN917422:OUN917423 PEJ917422:PEJ917423 POF917422:POF917423 PYB917422:PYB917423 QHX917422:QHX917423 QRT917422:QRT917423 RBP917422:RBP917423 RLL917422:RLL917423 RVH917422:RVH917423 SFD917422:SFD917423 SOZ917422:SOZ917423 SYV917422:SYV917423 TIR917422:TIR917423 TSN917422:TSN917423 UCJ917422:UCJ917423 UMF917422:UMF917423 UWB917422:UWB917423 VFX917422:VFX917423 VPT917422:VPT917423 VZP917422:VZP917423 WJL917422:WJL917423 WTH917422:WTH917423 GV982958:GV982959 QR982958:QR982959 AAN982958:AAN982959 AKJ982958:AKJ982959 AUF982958:AUF982959 BEB982958:BEB982959 BNX982958:BNX982959 BXT982958:BXT982959 CHP982958:CHP982959 CRL982958:CRL982959 DBH982958:DBH982959 DLD982958:DLD982959 DUZ982958:DUZ982959 EEV982958:EEV982959 EOR982958:EOR982959 EYN982958:EYN982959 FIJ982958:FIJ982959 FSF982958:FSF982959 GCB982958:GCB982959 GLX982958:GLX982959 GVT982958:GVT982959 HFP982958:HFP982959 HPL982958:HPL982959 HZH982958:HZH982959 IJD982958:IJD982959 ISZ982958:ISZ982959 JCV982958:JCV982959 JMR982958:JMR982959 JWN982958:JWN982959 KGJ982958:KGJ982959 KQF982958:KQF982959 LAB982958:LAB982959 LJX982958:LJX982959 LTT982958:LTT982959 MDP982958:MDP982959 MNL982958:MNL982959 MXH982958:MXH982959 NHD982958:NHD982959 NQZ982958:NQZ982959 OAV982958:OAV982959 OKR982958:OKR982959 OUN982958:OUN982959 PEJ982958:PEJ982959 POF982958:POF982959 PYB982958:PYB982959 QHX982958:QHX982959 QRT982958:QRT982959 RBP982958:RBP982959 RLL982958:RLL982959 RVH982958:RVH982959 SFD982958:SFD982959 SOZ982958:SOZ982959 SYV982958:SYV982959 TIR982958:TIR982959 TSN982958:TSN982959 UCJ982958:UCJ982959 UMF982958:UMF982959 UWB982958:UWB982959 VFX982958:VFX982959 VPT982958:VPT982959 VZP982958:VZP982959 WJL982958:WJL982959 WTH982958:WTH982959 GY65494:HB65494 QU65494:QX65494 AAQ65494:AAT65494 AKM65494:AKP65494 AUI65494:AUL65494 BEE65494:BEH65494 BOA65494:BOD65494 BXW65494:BXZ65494 CHS65494:CHV65494 CRO65494:CRR65494 DBK65494:DBN65494 DLG65494:DLJ65494 DVC65494:DVF65494 EEY65494:EFB65494 EOU65494:EOX65494 EYQ65494:EYT65494 FIM65494:FIP65494 FSI65494:FSL65494 GCE65494:GCH65494 GMA65494:GMD65494 GVW65494:GVZ65494 HFS65494:HFV65494 HPO65494:HPR65494 HZK65494:HZN65494 IJG65494:IJJ65494 ITC65494:ITF65494 JCY65494:JDB65494 JMU65494:JMX65494 JWQ65494:JWT65494 KGM65494:KGP65494 KQI65494:KQL65494 LAE65494:LAH65494 LKA65494:LKD65494 LTW65494:LTZ65494 MDS65494:MDV65494 MNO65494:MNR65494 MXK65494:MXN65494 NHG65494:NHJ65494 NRC65494:NRF65494 OAY65494:OBB65494 OKU65494:OKX65494 OUQ65494:OUT65494 PEM65494:PEP65494 POI65494:POL65494 PYE65494:PYH65494 QIA65494:QID65494 QRW65494:QRZ65494 RBS65494:RBV65494 RLO65494:RLR65494 RVK65494:RVN65494 SFG65494:SFJ65494 SPC65494:SPF65494 SYY65494:SZB65494 TIU65494:TIX65494 TSQ65494:TST65494 UCM65494:UCP65494 UMI65494:UML65494 UWE65494:UWH65494 VGA65494:VGD65494 VPW65494:VPZ65494 VZS65494:VZV65494 WJO65494:WJR65494 WTK65494:WTN65494 GY131030:HB131030 QU131030:QX131030 AAQ131030:AAT131030 AKM131030:AKP131030 AUI131030:AUL131030 BEE131030:BEH131030 BOA131030:BOD131030 BXW131030:BXZ131030 CHS131030:CHV131030 CRO131030:CRR131030 DBK131030:DBN131030 DLG131030:DLJ131030 DVC131030:DVF131030 EEY131030:EFB131030 EOU131030:EOX131030 EYQ131030:EYT131030 FIM131030:FIP131030 FSI131030:FSL131030 GCE131030:GCH131030 GMA131030:GMD131030 GVW131030:GVZ131030 HFS131030:HFV131030 HPO131030:HPR131030 HZK131030:HZN131030 IJG131030:IJJ131030 ITC131030:ITF131030 JCY131030:JDB131030 JMU131030:JMX131030 JWQ131030:JWT131030 KGM131030:KGP131030 KQI131030:KQL131030 LAE131030:LAH131030 LKA131030:LKD131030 LTW131030:LTZ131030 MDS131030:MDV131030 MNO131030:MNR131030 MXK131030:MXN131030 NHG131030:NHJ131030 NRC131030:NRF131030 OAY131030:OBB131030 OKU131030:OKX131030 OUQ131030:OUT131030 PEM131030:PEP131030 POI131030:POL131030 PYE131030:PYH131030 QIA131030:QID131030 QRW131030:QRZ131030 RBS131030:RBV131030 RLO131030:RLR131030 RVK131030:RVN131030 SFG131030:SFJ131030 SPC131030:SPF131030 SYY131030:SZB131030 TIU131030:TIX131030 TSQ131030:TST131030 UCM131030:UCP131030 UMI131030:UML131030 UWE131030:UWH131030 VGA131030:VGD131030 VPW131030:VPZ131030 VZS131030:VZV131030 WJO131030:WJR131030 WTK131030:WTN131030 GY196566:HB196566 QU196566:QX196566 AAQ196566:AAT196566 AKM196566:AKP196566 AUI196566:AUL196566 BEE196566:BEH196566 BOA196566:BOD196566 BXW196566:BXZ196566 CHS196566:CHV196566 CRO196566:CRR196566 DBK196566:DBN196566 DLG196566:DLJ196566 DVC196566:DVF196566 EEY196566:EFB196566 EOU196566:EOX196566 EYQ196566:EYT196566 FIM196566:FIP196566 FSI196566:FSL196566 GCE196566:GCH196566 GMA196566:GMD196566 GVW196566:GVZ196566 HFS196566:HFV196566 HPO196566:HPR196566 HZK196566:HZN196566 IJG196566:IJJ196566 ITC196566:ITF196566 JCY196566:JDB196566 JMU196566:JMX196566 JWQ196566:JWT196566 KGM196566:KGP196566 KQI196566:KQL196566 LAE196566:LAH196566 LKA196566:LKD196566 LTW196566:LTZ196566 MDS196566:MDV196566 MNO196566:MNR196566 MXK196566:MXN196566 NHG196566:NHJ196566 NRC196566:NRF196566 OAY196566:OBB196566 OKU196566:OKX196566 OUQ196566:OUT196566 PEM196566:PEP196566 POI196566:POL196566 PYE196566:PYH196566 QIA196566:QID196566 QRW196566:QRZ196566 RBS196566:RBV196566 RLO196566:RLR196566 RVK196566:RVN196566 SFG196566:SFJ196566 SPC196566:SPF196566 SYY196566:SZB196566 TIU196566:TIX196566 TSQ196566:TST196566 UCM196566:UCP196566 UMI196566:UML196566 UWE196566:UWH196566 VGA196566:VGD196566 VPW196566:VPZ196566 VZS196566:VZV196566 WJO196566:WJR196566 WTK196566:WTN196566 GY262102:HB262102 QU262102:QX262102 AAQ262102:AAT262102 AKM262102:AKP262102 AUI262102:AUL262102 BEE262102:BEH262102 BOA262102:BOD262102 BXW262102:BXZ262102 CHS262102:CHV262102 CRO262102:CRR262102 DBK262102:DBN262102 DLG262102:DLJ262102 DVC262102:DVF262102 EEY262102:EFB262102 EOU262102:EOX262102 EYQ262102:EYT262102 FIM262102:FIP262102 FSI262102:FSL262102 GCE262102:GCH262102 GMA262102:GMD262102 GVW262102:GVZ262102 HFS262102:HFV262102 HPO262102:HPR262102 HZK262102:HZN262102 IJG262102:IJJ262102 ITC262102:ITF262102 JCY262102:JDB262102 JMU262102:JMX262102 JWQ262102:JWT262102 KGM262102:KGP262102 KQI262102:KQL262102 LAE262102:LAH262102 LKA262102:LKD262102 LTW262102:LTZ262102 MDS262102:MDV262102 MNO262102:MNR262102 MXK262102:MXN262102 NHG262102:NHJ262102 NRC262102:NRF262102 OAY262102:OBB262102 OKU262102:OKX262102 OUQ262102:OUT262102 PEM262102:PEP262102 POI262102:POL262102 PYE262102:PYH262102 QIA262102:QID262102 QRW262102:QRZ262102 RBS262102:RBV262102 RLO262102:RLR262102 RVK262102:RVN262102 SFG262102:SFJ262102 SPC262102:SPF262102 SYY262102:SZB262102 TIU262102:TIX262102 TSQ262102:TST262102 UCM262102:UCP262102 UMI262102:UML262102 UWE262102:UWH262102 VGA262102:VGD262102 VPW262102:VPZ262102 VZS262102:VZV262102 WJO262102:WJR262102 WTK262102:WTN262102 GY327638:HB327638 QU327638:QX327638 AAQ327638:AAT327638 AKM327638:AKP327638 AUI327638:AUL327638 BEE327638:BEH327638 BOA327638:BOD327638 BXW327638:BXZ327638 CHS327638:CHV327638 CRO327638:CRR327638 DBK327638:DBN327638 DLG327638:DLJ327638 DVC327638:DVF327638 EEY327638:EFB327638 EOU327638:EOX327638 EYQ327638:EYT327638 FIM327638:FIP327638 FSI327638:FSL327638 GCE327638:GCH327638 GMA327638:GMD327638 GVW327638:GVZ327638 HFS327638:HFV327638 HPO327638:HPR327638 HZK327638:HZN327638 IJG327638:IJJ327638 ITC327638:ITF327638 JCY327638:JDB327638 JMU327638:JMX327638 JWQ327638:JWT327638 KGM327638:KGP327638 KQI327638:KQL327638 LAE327638:LAH327638 LKA327638:LKD327638 LTW327638:LTZ327638 MDS327638:MDV327638 MNO327638:MNR327638 MXK327638:MXN327638 NHG327638:NHJ327638 NRC327638:NRF327638 OAY327638:OBB327638 OKU327638:OKX327638 OUQ327638:OUT327638 PEM327638:PEP327638 POI327638:POL327638 PYE327638:PYH327638 QIA327638:QID327638 QRW327638:QRZ327638 RBS327638:RBV327638 RLO327638:RLR327638 RVK327638:RVN327638 SFG327638:SFJ327638 SPC327638:SPF327638 SYY327638:SZB327638 TIU327638:TIX327638 TSQ327638:TST327638 UCM327638:UCP327638 UMI327638:UML327638 UWE327638:UWH327638 VGA327638:VGD327638 VPW327638:VPZ327638 VZS327638:VZV327638 WJO327638:WJR327638 WTK327638:WTN327638 GY393174:HB393174 QU393174:QX393174 AAQ393174:AAT393174 AKM393174:AKP393174 AUI393174:AUL393174 BEE393174:BEH393174 BOA393174:BOD393174 BXW393174:BXZ393174 CHS393174:CHV393174 CRO393174:CRR393174 DBK393174:DBN393174 DLG393174:DLJ393174 DVC393174:DVF393174 EEY393174:EFB393174 EOU393174:EOX393174 EYQ393174:EYT393174 FIM393174:FIP393174 FSI393174:FSL393174 GCE393174:GCH393174 GMA393174:GMD393174 GVW393174:GVZ393174 HFS393174:HFV393174 HPO393174:HPR393174 HZK393174:HZN393174 IJG393174:IJJ393174 ITC393174:ITF393174 JCY393174:JDB393174 JMU393174:JMX393174 JWQ393174:JWT393174 KGM393174:KGP393174 KQI393174:KQL393174 LAE393174:LAH393174 LKA393174:LKD393174 LTW393174:LTZ393174 MDS393174:MDV393174 MNO393174:MNR393174 MXK393174:MXN393174 NHG393174:NHJ393174 NRC393174:NRF393174 OAY393174:OBB393174 OKU393174:OKX393174 OUQ393174:OUT393174 PEM393174:PEP393174 POI393174:POL393174 PYE393174:PYH393174 QIA393174:QID393174 QRW393174:QRZ393174 RBS393174:RBV393174 RLO393174:RLR393174 RVK393174:RVN393174 SFG393174:SFJ393174 SPC393174:SPF393174 SYY393174:SZB393174 TIU393174:TIX393174 TSQ393174:TST393174 UCM393174:UCP393174 UMI393174:UML393174 UWE393174:UWH393174 VGA393174:VGD393174 VPW393174:VPZ393174 VZS393174:VZV393174 WJO393174:WJR393174 WTK393174:WTN393174 GY458710:HB458710 QU458710:QX458710 AAQ458710:AAT458710 AKM458710:AKP458710 AUI458710:AUL458710 BEE458710:BEH458710 BOA458710:BOD458710 BXW458710:BXZ458710 CHS458710:CHV458710 CRO458710:CRR458710 DBK458710:DBN458710 DLG458710:DLJ458710 DVC458710:DVF458710 EEY458710:EFB458710 EOU458710:EOX458710 EYQ458710:EYT458710 FIM458710:FIP458710 FSI458710:FSL458710 GCE458710:GCH458710 GMA458710:GMD458710 GVW458710:GVZ458710 HFS458710:HFV458710 HPO458710:HPR458710 HZK458710:HZN458710 IJG458710:IJJ458710 ITC458710:ITF458710 JCY458710:JDB458710 JMU458710:JMX458710 JWQ458710:JWT458710 KGM458710:KGP458710 KQI458710:KQL458710 LAE458710:LAH458710 LKA458710:LKD458710 LTW458710:LTZ458710 MDS458710:MDV458710 MNO458710:MNR458710 MXK458710:MXN458710 NHG458710:NHJ458710 NRC458710:NRF458710 OAY458710:OBB458710 OKU458710:OKX458710 OUQ458710:OUT458710 PEM458710:PEP458710 POI458710:POL458710 PYE458710:PYH458710 QIA458710:QID458710 QRW458710:QRZ458710 RBS458710:RBV458710 RLO458710:RLR458710 RVK458710:RVN458710 SFG458710:SFJ458710 SPC458710:SPF458710 SYY458710:SZB458710 TIU458710:TIX458710 TSQ458710:TST458710 UCM458710:UCP458710 UMI458710:UML458710 UWE458710:UWH458710 VGA458710:VGD458710 VPW458710:VPZ458710 VZS458710:VZV458710 WJO458710:WJR458710 WTK458710:WTN458710 GY524246:HB524246 QU524246:QX524246 AAQ524246:AAT524246 AKM524246:AKP524246 AUI524246:AUL524246 BEE524246:BEH524246 BOA524246:BOD524246 BXW524246:BXZ524246 CHS524246:CHV524246 CRO524246:CRR524246 DBK524246:DBN524246 DLG524246:DLJ524246 DVC524246:DVF524246 EEY524246:EFB524246 EOU524246:EOX524246 EYQ524246:EYT524246 FIM524246:FIP524246 FSI524246:FSL524246 GCE524246:GCH524246 GMA524246:GMD524246 GVW524246:GVZ524246 HFS524246:HFV524246 HPO524246:HPR524246 HZK524246:HZN524246 IJG524246:IJJ524246 ITC524246:ITF524246 JCY524246:JDB524246 JMU524246:JMX524246 JWQ524246:JWT524246 KGM524246:KGP524246 KQI524246:KQL524246 LAE524246:LAH524246 LKA524246:LKD524246 LTW524246:LTZ524246 MDS524246:MDV524246 MNO524246:MNR524246 MXK524246:MXN524246 NHG524246:NHJ524246 NRC524246:NRF524246 OAY524246:OBB524246 OKU524246:OKX524246 OUQ524246:OUT524246 PEM524246:PEP524246 POI524246:POL524246 PYE524246:PYH524246 QIA524246:QID524246 QRW524246:QRZ524246 RBS524246:RBV524246 RLO524246:RLR524246 RVK524246:RVN524246 SFG524246:SFJ524246 SPC524246:SPF524246 SYY524246:SZB524246 TIU524246:TIX524246 TSQ524246:TST524246 UCM524246:UCP524246 UMI524246:UML524246 UWE524246:UWH524246 VGA524246:VGD524246 VPW524246:VPZ524246 VZS524246:VZV524246 WJO524246:WJR524246 WTK524246:WTN524246 GY589782:HB589782 QU589782:QX589782 AAQ589782:AAT589782 AKM589782:AKP589782 AUI589782:AUL589782 BEE589782:BEH589782 BOA589782:BOD589782 BXW589782:BXZ589782 CHS589782:CHV589782 CRO589782:CRR589782 DBK589782:DBN589782 DLG589782:DLJ589782 DVC589782:DVF589782 EEY589782:EFB589782 EOU589782:EOX589782 EYQ589782:EYT589782 FIM589782:FIP589782 FSI589782:FSL589782 GCE589782:GCH589782 GMA589782:GMD589782 GVW589782:GVZ589782 HFS589782:HFV589782 HPO589782:HPR589782 HZK589782:HZN589782 IJG589782:IJJ589782 ITC589782:ITF589782 JCY589782:JDB589782 JMU589782:JMX589782 JWQ589782:JWT589782 KGM589782:KGP589782 KQI589782:KQL589782 LAE589782:LAH589782 LKA589782:LKD589782 LTW589782:LTZ589782 MDS589782:MDV589782 MNO589782:MNR589782 MXK589782:MXN589782 NHG589782:NHJ589782 NRC589782:NRF589782 OAY589782:OBB589782 OKU589782:OKX589782 OUQ589782:OUT589782 PEM589782:PEP589782 POI589782:POL589782 PYE589782:PYH589782 QIA589782:QID589782 QRW589782:QRZ589782 RBS589782:RBV589782 RLO589782:RLR589782 RVK589782:RVN589782 SFG589782:SFJ589782 SPC589782:SPF589782 SYY589782:SZB589782 TIU589782:TIX589782 TSQ589782:TST589782 UCM589782:UCP589782 UMI589782:UML589782 UWE589782:UWH589782 VGA589782:VGD589782 VPW589782:VPZ589782 VZS589782:VZV589782 WJO589782:WJR589782 WTK589782:WTN589782 GY655318:HB655318 QU655318:QX655318 AAQ655318:AAT655318 AKM655318:AKP655318 AUI655318:AUL655318 BEE655318:BEH655318 BOA655318:BOD655318 BXW655318:BXZ655318 CHS655318:CHV655318 CRO655318:CRR655318 DBK655318:DBN655318 DLG655318:DLJ655318 DVC655318:DVF655318 EEY655318:EFB655318 EOU655318:EOX655318 EYQ655318:EYT655318 FIM655318:FIP655318 FSI655318:FSL655318 GCE655318:GCH655318 GMA655318:GMD655318 GVW655318:GVZ655318 HFS655318:HFV655318 HPO655318:HPR655318 HZK655318:HZN655318 IJG655318:IJJ655318 ITC655318:ITF655318 JCY655318:JDB655318 JMU655318:JMX655318 JWQ655318:JWT655318 KGM655318:KGP655318 KQI655318:KQL655318 LAE655318:LAH655318 LKA655318:LKD655318 LTW655318:LTZ655318 MDS655318:MDV655318 MNO655318:MNR655318 MXK655318:MXN655318 NHG655318:NHJ655318 NRC655318:NRF655318 OAY655318:OBB655318 OKU655318:OKX655318 OUQ655318:OUT655318 PEM655318:PEP655318 POI655318:POL655318 PYE655318:PYH655318 QIA655318:QID655318 QRW655318:QRZ655318 RBS655318:RBV655318 RLO655318:RLR655318 RVK655318:RVN655318 SFG655318:SFJ655318 SPC655318:SPF655318 SYY655318:SZB655318 TIU655318:TIX655318 TSQ655318:TST655318 UCM655318:UCP655318 UMI655318:UML655318 UWE655318:UWH655318 VGA655318:VGD655318 VPW655318:VPZ655318 VZS655318:VZV655318 WJO655318:WJR655318 WTK655318:WTN655318 GY720854:HB720854 QU720854:QX720854 AAQ720854:AAT720854 AKM720854:AKP720854 AUI720854:AUL720854 BEE720854:BEH720854 BOA720854:BOD720854 BXW720854:BXZ720854 CHS720854:CHV720854 CRO720854:CRR720854 DBK720854:DBN720854 DLG720854:DLJ720854 DVC720854:DVF720854 EEY720854:EFB720854 EOU720854:EOX720854 EYQ720854:EYT720854 FIM720854:FIP720854 FSI720854:FSL720854 GCE720854:GCH720854 GMA720854:GMD720854 GVW720854:GVZ720854 HFS720854:HFV720854 HPO720854:HPR720854 HZK720854:HZN720854 IJG720854:IJJ720854 ITC720854:ITF720854 JCY720854:JDB720854 JMU720854:JMX720854 JWQ720854:JWT720854 KGM720854:KGP720854 KQI720854:KQL720854 LAE720854:LAH720854 LKA720854:LKD720854 LTW720854:LTZ720854 MDS720854:MDV720854 MNO720854:MNR720854 MXK720854:MXN720854 NHG720854:NHJ720854 NRC720854:NRF720854 OAY720854:OBB720854 OKU720854:OKX720854 OUQ720854:OUT720854 PEM720854:PEP720854 POI720854:POL720854 PYE720854:PYH720854 QIA720854:QID720854 QRW720854:QRZ720854 RBS720854:RBV720854 RLO720854:RLR720854 RVK720854:RVN720854 SFG720854:SFJ720854 SPC720854:SPF720854 SYY720854:SZB720854 TIU720854:TIX720854 TSQ720854:TST720854 UCM720854:UCP720854 UMI720854:UML720854 UWE720854:UWH720854 VGA720854:VGD720854 VPW720854:VPZ720854 VZS720854:VZV720854 WJO720854:WJR720854 WTK720854:WTN720854 GY786390:HB786390 QU786390:QX786390 AAQ786390:AAT786390 AKM786390:AKP786390 AUI786390:AUL786390 BEE786390:BEH786390 BOA786390:BOD786390 BXW786390:BXZ786390 CHS786390:CHV786390 CRO786390:CRR786390 DBK786390:DBN786390 DLG786390:DLJ786390 DVC786390:DVF786390 EEY786390:EFB786390 EOU786390:EOX786390 EYQ786390:EYT786390 FIM786390:FIP786390 FSI786390:FSL786390 GCE786390:GCH786390 GMA786390:GMD786390 GVW786390:GVZ786390 HFS786390:HFV786390 HPO786390:HPR786390 HZK786390:HZN786390 IJG786390:IJJ786390 ITC786390:ITF786390 JCY786390:JDB786390 JMU786390:JMX786390 JWQ786390:JWT786390 KGM786390:KGP786390 KQI786390:KQL786390 LAE786390:LAH786390 LKA786390:LKD786390 LTW786390:LTZ786390 MDS786390:MDV786390 MNO786390:MNR786390 MXK786390:MXN786390 NHG786390:NHJ786390 NRC786390:NRF786390 OAY786390:OBB786390 OKU786390:OKX786390 OUQ786390:OUT786390 PEM786390:PEP786390 POI786390:POL786390 PYE786390:PYH786390 QIA786390:QID786390 QRW786390:QRZ786390 RBS786390:RBV786390 RLO786390:RLR786390 RVK786390:RVN786390 SFG786390:SFJ786390 SPC786390:SPF786390 SYY786390:SZB786390 TIU786390:TIX786390 TSQ786390:TST786390 UCM786390:UCP786390 UMI786390:UML786390 UWE786390:UWH786390 VGA786390:VGD786390 VPW786390:VPZ786390 VZS786390:VZV786390 WJO786390:WJR786390 WTK786390:WTN786390 GY851926:HB851926 QU851926:QX851926 AAQ851926:AAT851926 AKM851926:AKP851926 AUI851926:AUL851926 BEE851926:BEH851926 BOA851926:BOD851926 BXW851926:BXZ851926 CHS851926:CHV851926 CRO851926:CRR851926 DBK851926:DBN851926 DLG851926:DLJ851926 DVC851926:DVF851926 EEY851926:EFB851926 EOU851926:EOX851926 EYQ851926:EYT851926 FIM851926:FIP851926 FSI851926:FSL851926 GCE851926:GCH851926 GMA851926:GMD851926 GVW851926:GVZ851926 HFS851926:HFV851926 HPO851926:HPR851926 HZK851926:HZN851926 IJG851926:IJJ851926 ITC851926:ITF851926 JCY851926:JDB851926 JMU851926:JMX851926 JWQ851926:JWT851926 KGM851926:KGP851926 KQI851926:KQL851926 LAE851926:LAH851926 LKA851926:LKD851926 LTW851926:LTZ851926 MDS851926:MDV851926 MNO851926:MNR851926 MXK851926:MXN851926 NHG851926:NHJ851926 NRC851926:NRF851926 OAY851926:OBB851926 OKU851926:OKX851926 OUQ851926:OUT851926 PEM851926:PEP851926 POI851926:POL851926 PYE851926:PYH851926 QIA851926:QID851926 QRW851926:QRZ851926 RBS851926:RBV851926 RLO851926:RLR851926 RVK851926:RVN851926 SFG851926:SFJ851926 SPC851926:SPF851926 SYY851926:SZB851926 TIU851926:TIX851926 TSQ851926:TST851926 UCM851926:UCP851926 UMI851926:UML851926 UWE851926:UWH851926 VGA851926:VGD851926 VPW851926:VPZ851926 VZS851926:VZV851926 WJO851926:WJR851926 WTK851926:WTN851926 GY917462:HB917462 QU917462:QX917462 AAQ917462:AAT917462 AKM917462:AKP917462 AUI917462:AUL917462 BEE917462:BEH917462 BOA917462:BOD917462 BXW917462:BXZ917462 CHS917462:CHV917462 CRO917462:CRR917462 DBK917462:DBN917462 DLG917462:DLJ917462 DVC917462:DVF917462 EEY917462:EFB917462 EOU917462:EOX917462 EYQ917462:EYT917462 FIM917462:FIP917462 FSI917462:FSL917462 GCE917462:GCH917462 GMA917462:GMD917462 GVW917462:GVZ917462 HFS917462:HFV917462 HPO917462:HPR917462 HZK917462:HZN917462 IJG917462:IJJ917462 ITC917462:ITF917462 JCY917462:JDB917462 JMU917462:JMX917462 JWQ917462:JWT917462 KGM917462:KGP917462 KQI917462:KQL917462 LAE917462:LAH917462 LKA917462:LKD917462 LTW917462:LTZ917462 MDS917462:MDV917462 MNO917462:MNR917462 MXK917462:MXN917462 NHG917462:NHJ917462 NRC917462:NRF917462 OAY917462:OBB917462 OKU917462:OKX917462 OUQ917462:OUT917462 PEM917462:PEP917462 POI917462:POL917462 PYE917462:PYH917462 QIA917462:QID917462 QRW917462:QRZ917462 RBS917462:RBV917462 RLO917462:RLR917462 RVK917462:RVN917462 SFG917462:SFJ917462 SPC917462:SPF917462 SYY917462:SZB917462 TIU917462:TIX917462 TSQ917462:TST917462 UCM917462:UCP917462 UMI917462:UML917462 UWE917462:UWH917462 VGA917462:VGD917462 VPW917462:VPZ917462 VZS917462:VZV917462 WJO917462:WJR917462 WTK917462:WTN917462 GY982998:HB982998 QU982998:QX982998 AAQ982998:AAT982998 AKM982998:AKP982998 AUI982998:AUL982998 BEE982998:BEH982998 BOA982998:BOD982998 BXW982998:BXZ982998 CHS982998:CHV982998 CRO982998:CRR982998 DBK982998:DBN982998 DLG982998:DLJ982998 DVC982998:DVF982998 EEY982998:EFB982998 EOU982998:EOX982998 EYQ982998:EYT982998 FIM982998:FIP982998 FSI982998:FSL982998 GCE982998:GCH982998 GMA982998:GMD982998 GVW982998:GVZ982998 HFS982998:HFV982998 HPO982998:HPR982998 HZK982998:HZN982998 IJG982998:IJJ982998 ITC982998:ITF982998 JCY982998:JDB982998 JMU982998:JMX982998 JWQ982998:JWT982998 KGM982998:KGP982998 KQI982998:KQL982998 LAE982998:LAH982998 LKA982998:LKD982998 LTW982998:LTZ982998 MDS982998:MDV982998 MNO982998:MNR982998 MXK982998:MXN982998 NHG982998:NHJ982998 NRC982998:NRF982998 OAY982998:OBB982998 OKU982998:OKX982998 OUQ982998:OUT982998 PEM982998:PEP982998 POI982998:POL982998 PYE982998:PYH982998 QIA982998:QID982998 QRW982998:QRZ982998 RBS982998:RBV982998 RLO982998:RLR982998 RVK982998:RVN982998 SFG982998:SFJ982998 SPC982998:SPF982998 SYY982998:SZB982998 TIU982998:TIX982998 TSQ982998:TST982998 UCM982998:UCP982998 UMI982998:UML982998 UWE982998:UWH982998 VGA982998:VGD982998 VPW982998:VPZ982998 VZS982998:VZV982998 WJO982998:WJR982998 WTK982998:WTN982998 GT65494 QP65494 AAL65494 AKH65494 AUD65494 BDZ65494 BNV65494 BXR65494 CHN65494 CRJ65494 DBF65494 DLB65494 DUX65494 EET65494 EOP65494 EYL65494 FIH65494 FSD65494 GBZ65494 GLV65494 GVR65494 HFN65494 HPJ65494 HZF65494 IJB65494 ISX65494 JCT65494 JMP65494 JWL65494 KGH65494 KQD65494 KZZ65494 LJV65494 LTR65494 MDN65494 MNJ65494 MXF65494 NHB65494 NQX65494 OAT65494 OKP65494 OUL65494 PEH65494 POD65494 PXZ65494 QHV65494 QRR65494 RBN65494 RLJ65494 RVF65494 SFB65494 SOX65494 SYT65494 TIP65494 TSL65494 UCH65494 UMD65494 UVZ65494 VFV65494 VPR65494 VZN65494 WJJ65494 WTF65494 GT131030 QP131030 AAL131030 AKH131030 AUD131030 BDZ131030 BNV131030 BXR131030 CHN131030 CRJ131030 DBF131030 DLB131030 DUX131030 EET131030 EOP131030 EYL131030 FIH131030 FSD131030 GBZ131030 GLV131030 GVR131030 HFN131030 HPJ131030 HZF131030 IJB131030 ISX131030 JCT131030 JMP131030 JWL131030 KGH131030 KQD131030 KZZ131030 LJV131030 LTR131030 MDN131030 MNJ131030 MXF131030 NHB131030 NQX131030 OAT131030 OKP131030 OUL131030 PEH131030 POD131030 PXZ131030 QHV131030 QRR131030 RBN131030 RLJ131030 RVF131030 SFB131030 SOX131030 SYT131030 TIP131030 TSL131030 UCH131030 UMD131030 UVZ131030 VFV131030 VPR131030 VZN131030 WJJ131030 WTF131030 GT196566 QP196566 AAL196566 AKH196566 AUD196566 BDZ196566 BNV196566 BXR196566 CHN196566 CRJ196566 DBF196566 DLB196566 DUX196566 EET196566 EOP196566 EYL196566 FIH196566 FSD196566 GBZ196566 GLV196566 GVR196566 HFN196566 HPJ196566 HZF196566 IJB196566 ISX196566 JCT196566 JMP196566 JWL196566 KGH196566 KQD196566 KZZ196566 LJV196566 LTR196566 MDN196566 MNJ196566 MXF196566 NHB196566 NQX196566 OAT196566 OKP196566 OUL196566 PEH196566 POD196566 PXZ196566 QHV196566 QRR196566 RBN196566 RLJ196566 RVF196566 SFB196566 SOX196566 SYT196566 TIP196566 TSL196566 UCH196566 UMD196566 UVZ196566 VFV196566 VPR196566 VZN196566 WJJ196566 WTF196566 GT262102 QP262102 AAL262102 AKH262102 AUD262102 BDZ262102 BNV262102 BXR262102 CHN262102 CRJ262102 DBF262102 DLB262102 DUX262102 EET262102 EOP262102 EYL262102 FIH262102 FSD262102 GBZ262102 GLV262102 GVR262102 HFN262102 HPJ262102 HZF262102 IJB262102 ISX262102 JCT262102 JMP262102 JWL262102 KGH262102 KQD262102 KZZ262102 LJV262102 LTR262102 MDN262102 MNJ262102 MXF262102 NHB262102 NQX262102 OAT262102 OKP262102 OUL262102 PEH262102 POD262102 PXZ262102 QHV262102 QRR262102 RBN262102 RLJ262102 RVF262102 SFB262102 SOX262102 SYT262102 TIP262102 TSL262102 UCH262102 UMD262102 UVZ262102 VFV262102 VPR262102 VZN262102 WJJ262102 WTF262102 GT327638 QP327638 AAL327638 AKH327638 AUD327638 BDZ327638 BNV327638 BXR327638 CHN327638 CRJ327638 DBF327638 DLB327638 DUX327638 EET327638 EOP327638 EYL327638 FIH327638 FSD327638 GBZ327638 GLV327638 GVR327638 HFN327638 HPJ327638 HZF327638 IJB327638 ISX327638 JCT327638 JMP327638 JWL327638 KGH327638 KQD327638 KZZ327638 LJV327638 LTR327638 MDN327638 MNJ327638 MXF327638 NHB327638 NQX327638 OAT327638 OKP327638 OUL327638 PEH327638 POD327638 PXZ327638 QHV327638 QRR327638 RBN327638 RLJ327638 RVF327638 SFB327638 SOX327638 SYT327638 TIP327638 TSL327638 UCH327638 UMD327638 UVZ327638 VFV327638 VPR327638 VZN327638 WJJ327638 WTF327638 GT393174 QP393174 AAL393174 AKH393174 AUD393174 BDZ393174 BNV393174 BXR393174 CHN393174 CRJ393174 DBF393174 DLB393174 DUX393174 EET393174 EOP393174 EYL393174 FIH393174 FSD393174 GBZ393174 GLV393174 GVR393174 HFN393174 HPJ393174 HZF393174 IJB393174 ISX393174 JCT393174 JMP393174 JWL393174 KGH393174 KQD393174 KZZ393174 LJV393174 LTR393174 MDN393174 MNJ393174 MXF393174 NHB393174 NQX393174 OAT393174 OKP393174 OUL393174 PEH393174 POD393174 PXZ393174 QHV393174 QRR393174 RBN393174 RLJ393174 RVF393174 SFB393174 SOX393174 SYT393174 TIP393174 TSL393174 UCH393174 UMD393174 UVZ393174 VFV393174 VPR393174 VZN393174 WJJ393174 WTF393174 GT458710 QP458710 AAL458710 AKH458710 AUD458710 BDZ458710 BNV458710 BXR458710 CHN458710 CRJ458710 DBF458710 DLB458710 DUX458710 EET458710 EOP458710 EYL458710 FIH458710 FSD458710 GBZ458710 GLV458710 GVR458710 HFN458710 HPJ458710 HZF458710 IJB458710 ISX458710 JCT458710 JMP458710 JWL458710 KGH458710 KQD458710 KZZ458710 LJV458710 LTR458710 MDN458710 MNJ458710 MXF458710 NHB458710 NQX458710 OAT458710 OKP458710 OUL458710 PEH458710 POD458710 PXZ458710 QHV458710 QRR458710 RBN458710 RLJ458710 RVF458710 SFB458710 SOX458710 SYT458710 TIP458710 TSL458710 UCH458710 UMD458710 UVZ458710 VFV458710 VPR458710 VZN458710 WJJ458710 WTF458710 GT524246 QP524246 AAL524246 AKH524246 AUD524246 BDZ524246 BNV524246 BXR524246 CHN524246 CRJ524246 DBF524246 DLB524246 DUX524246 EET524246 EOP524246 EYL524246 FIH524246 FSD524246 GBZ524246 GLV524246 GVR524246 HFN524246 HPJ524246 HZF524246 IJB524246 ISX524246 JCT524246 JMP524246 JWL524246 KGH524246 KQD524246 KZZ524246 LJV524246 LTR524246 MDN524246 MNJ524246 MXF524246 NHB524246 NQX524246 OAT524246 OKP524246 OUL524246 PEH524246 POD524246 PXZ524246 QHV524246 QRR524246 RBN524246 RLJ524246 RVF524246 SFB524246 SOX524246 SYT524246 TIP524246 TSL524246 UCH524246 UMD524246 UVZ524246 VFV524246 VPR524246 VZN524246 WJJ524246 WTF524246 GT589782 QP589782 AAL589782 AKH589782 AUD589782 BDZ589782 BNV589782 BXR589782 CHN589782 CRJ589782 DBF589782 DLB589782 DUX589782 EET589782 EOP589782 EYL589782 FIH589782 FSD589782 GBZ589782 GLV589782 GVR589782 HFN589782 HPJ589782 HZF589782 IJB589782 ISX589782 JCT589782 JMP589782 JWL589782 KGH589782 KQD589782 KZZ589782 LJV589782 LTR589782 MDN589782 MNJ589782 MXF589782 NHB589782 NQX589782 OAT589782 OKP589782 OUL589782 PEH589782 POD589782 PXZ589782 QHV589782 QRR589782 RBN589782 RLJ589782 RVF589782 SFB589782 SOX589782 SYT589782 TIP589782 TSL589782 UCH589782 UMD589782 UVZ589782 VFV589782 VPR589782 VZN589782 WJJ589782 WTF589782 GT655318 QP655318 AAL655318 AKH655318 AUD655318 BDZ655318 BNV655318 BXR655318 CHN655318 CRJ655318 DBF655318 DLB655318 DUX655318 EET655318 EOP655318 EYL655318 FIH655318 FSD655318 GBZ655318 GLV655318 GVR655318 HFN655318 HPJ655318 HZF655318 IJB655318 ISX655318 JCT655318 JMP655318 JWL655318 KGH655318 KQD655318 KZZ655318 LJV655318 LTR655318 MDN655318 MNJ655318 MXF655318 NHB655318 NQX655318 OAT655318 OKP655318 OUL655318 PEH655318 POD655318 PXZ655318 QHV655318 QRR655318 RBN655318 RLJ655318 RVF655318 SFB655318 SOX655318 SYT655318 TIP655318 TSL655318 UCH655318 UMD655318 UVZ655318 VFV655318 VPR655318 VZN655318 WJJ655318 WTF655318 GT720854 QP720854 AAL720854 AKH720854 AUD720854 BDZ720854 BNV720854 BXR720854 CHN720854 CRJ720854 DBF720854 DLB720854 DUX720854 EET720854 EOP720854 EYL720854 FIH720854 FSD720854 GBZ720854 GLV720854 GVR720854 HFN720854 HPJ720854 HZF720854 IJB720854 ISX720854 JCT720854 JMP720854 JWL720854 KGH720854 KQD720854 KZZ720854 LJV720854 LTR720854 MDN720854 MNJ720854 MXF720854 NHB720854 NQX720854 OAT720854 OKP720854 OUL720854 PEH720854 POD720854 PXZ720854 QHV720854 QRR720854 RBN720854 RLJ720854 RVF720854 SFB720854 SOX720854 SYT720854 TIP720854 TSL720854 UCH720854 UMD720854 UVZ720854 VFV720854 VPR720854 VZN720854 WJJ720854 WTF720854 GT786390 QP786390 AAL786390 AKH786390 AUD786390 BDZ786390 BNV786390 BXR786390 CHN786390 CRJ786390 DBF786390 DLB786390 DUX786390 EET786390 EOP786390 EYL786390 FIH786390 FSD786390 GBZ786390 GLV786390 GVR786390 HFN786390 HPJ786390 HZF786390 IJB786390 ISX786390 JCT786390 JMP786390 JWL786390 KGH786390 KQD786390 KZZ786390 LJV786390 LTR786390 MDN786390 MNJ786390 MXF786390 NHB786390 NQX786390 OAT786390 OKP786390 OUL786390 PEH786390 POD786390 PXZ786390 QHV786390 QRR786390 RBN786390 RLJ786390 RVF786390 SFB786390 SOX786390 SYT786390 TIP786390 TSL786390 UCH786390 UMD786390 UVZ786390 VFV786390 VPR786390 VZN786390 WJJ786390 WTF786390 GT851926 QP851926 AAL851926 AKH851926 AUD851926 BDZ851926 BNV851926 BXR851926 CHN851926 CRJ851926 DBF851926 DLB851926 DUX851926 EET851926 EOP851926 EYL851926 FIH851926 FSD851926 GBZ851926 GLV851926 GVR851926 HFN851926 HPJ851926 HZF851926 IJB851926 ISX851926 JCT851926 JMP851926 JWL851926 KGH851926 KQD851926 KZZ851926 LJV851926 LTR851926 MDN851926 MNJ851926 MXF851926 NHB851926 NQX851926 OAT851926 OKP851926 OUL851926 PEH851926 POD851926 PXZ851926 QHV851926 QRR851926 RBN851926 RLJ851926 RVF851926 SFB851926 SOX851926 SYT851926 TIP851926 TSL851926 UCH851926 UMD851926 UVZ851926 VFV851926 VPR851926 VZN851926 WJJ851926 WTF851926 GT917462 QP917462 AAL917462 AKH917462 AUD917462 BDZ917462 BNV917462 BXR917462 CHN917462 CRJ917462 DBF917462 DLB917462 DUX917462 EET917462 EOP917462 EYL917462 FIH917462 FSD917462 GBZ917462 GLV917462 GVR917462 HFN917462 HPJ917462 HZF917462 IJB917462 ISX917462 JCT917462 JMP917462 JWL917462 KGH917462 KQD917462 KZZ917462 LJV917462 LTR917462 MDN917462 MNJ917462 MXF917462 NHB917462 NQX917462 OAT917462 OKP917462 OUL917462 PEH917462 POD917462 PXZ917462 QHV917462 QRR917462 RBN917462 RLJ917462 RVF917462 SFB917462 SOX917462 SYT917462 TIP917462 TSL917462 UCH917462 UMD917462 UVZ917462 VFV917462 VPR917462 VZN917462 WJJ917462 WTF917462 GT982998 QP982998 AAL982998 AKH982998 AUD982998 BDZ982998 BNV982998 BXR982998 CHN982998 CRJ982998 DBF982998 DLB982998 DUX982998 EET982998 EOP982998 EYL982998 FIH982998 FSD982998 GBZ982998 GLV982998 GVR982998 HFN982998 HPJ982998 HZF982998 IJB982998 ISX982998 JCT982998 JMP982998 JWL982998 KGH982998 KQD982998 KZZ982998 LJV982998 LTR982998 MDN982998 MNJ982998 MXF982998 NHB982998 NQX982998 OAT982998 OKP982998 OUL982998 PEH982998 POD982998 PXZ982998 QHV982998 QRR982998 RBN982998 RLJ982998 RVF982998 SFB982998 SOX982998 SYT982998 TIP982998 TSL982998 UCH982998 UMD982998 UVZ982998 VFV982998 VPR982998 VZN982998 WJJ982998 WTF982998 GT65422:GT65427 QP65422:QP65427 AAL65422:AAL65427 AKH65422:AKH65427 AUD65422:AUD65427 BDZ65422:BDZ65427 BNV65422:BNV65427 BXR65422:BXR65427 CHN65422:CHN65427 CRJ65422:CRJ65427 DBF65422:DBF65427 DLB65422:DLB65427 DUX65422:DUX65427 EET65422:EET65427 EOP65422:EOP65427 EYL65422:EYL65427 FIH65422:FIH65427 FSD65422:FSD65427 GBZ65422:GBZ65427 GLV65422:GLV65427 GVR65422:GVR65427 HFN65422:HFN65427 HPJ65422:HPJ65427 HZF65422:HZF65427 IJB65422:IJB65427 ISX65422:ISX65427 JCT65422:JCT65427 JMP65422:JMP65427 JWL65422:JWL65427 KGH65422:KGH65427 KQD65422:KQD65427 KZZ65422:KZZ65427 LJV65422:LJV65427 LTR65422:LTR65427 MDN65422:MDN65427 MNJ65422:MNJ65427 MXF65422:MXF65427 NHB65422:NHB65427 NQX65422:NQX65427 OAT65422:OAT65427 OKP65422:OKP65427 OUL65422:OUL65427 PEH65422:PEH65427 POD65422:POD65427 PXZ65422:PXZ65427 QHV65422:QHV65427 QRR65422:QRR65427 RBN65422:RBN65427 RLJ65422:RLJ65427 RVF65422:RVF65427 SFB65422:SFB65427 SOX65422:SOX65427 SYT65422:SYT65427 TIP65422:TIP65427 TSL65422:TSL65427 UCH65422:UCH65427 UMD65422:UMD65427 UVZ65422:UVZ65427 VFV65422:VFV65427 VPR65422:VPR65427 VZN65422:VZN65427 WJJ65422:WJJ65427 WTF65422:WTF65427 GT130958:GT130963 QP130958:QP130963 AAL130958:AAL130963 AKH130958:AKH130963 AUD130958:AUD130963 BDZ130958:BDZ130963 BNV130958:BNV130963 BXR130958:BXR130963 CHN130958:CHN130963 CRJ130958:CRJ130963 DBF130958:DBF130963 DLB130958:DLB130963 DUX130958:DUX130963 EET130958:EET130963 EOP130958:EOP130963 EYL130958:EYL130963 FIH130958:FIH130963 FSD130958:FSD130963 GBZ130958:GBZ130963 GLV130958:GLV130963 GVR130958:GVR130963 HFN130958:HFN130963 HPJ130958:HPJ130963 HZF130958:HZF130963 IJB130958:IJB130963 ISX130958:ISX130963 JCT130958:JCT130963 JMP130958:JMP130963 JWL130958:JWL130963 KGH130958:KGH130963 KQD130958:KQD130963 KZZ130958:KZZ130963 LJV130958:LJV130963 LTR130958:LTR130963 MDN130958:MDN130963 MNJ130958:MNJ130963 MXF130958:MXF130963 NHB130958:NHB130963 NQX130958:NQX130963 OAT130958:OAT130963 OKP130958:OKP130963 OUL130958:OUL130963 PEH130958:PEH130963 POD130958:POD130963 PXZ130958:PXZ130963 QHV130958:QHV130963 QRR130958:QRR130963 RBN130958:RBN130963 RLJ130958:RLJ130963 RVF130958:RVF130963 SFB130958:SFB130963 SOX130958:SOX130963 SYT130958:SYT130963 TIP130958:TIP130963 TSL130958:TSL130963 UCH130958:UCH130963 UMD130958:UMD130963 UVZ130958:UVZ130963 VFV130958:VFV130963 VPR130958:VPR130963 VZN130958:VZN130963 WJJ130958:WJJ130963 WTF130958:WTF130963 GT196494:GT196499 QP196494:QP196499 AAL196494:AAL196499 AKH196494:AKH196499 AUD196494:AUD196499 BDZ196494:BDZ196499 BNV196494:BNV196499 BXR196494:BXR196499 CHN196494:CHN196499 CRJ196494:CRJ196499 DBF196494:DBF196499 DLB196494:DLB196499 DUX196494:DUX196499 EET196494:EET196499 EOP196494:EOP196499 EYL196494:EYL196499 FIH196494:FIH196499 FSD196494:FSD196499 GBZ196494:GBZ196499 GLV196494:GLV196499 GVR196494:GVR196499 HFN196494:HFN196499 HPJ196494:HPJ196499 HZF196494:HZF196499 IJB196494:IJB196499 ISX196494:ISX196499 JCT196494:JCT196499 JMP196494:JMP196499 JWL196494:JWL196499 KGH196494:KGH196499 KQD196494:KQD196499 KZZ196494:KZZ196499 LJV196494:LJV196499 LTR196494:LTR196499 MDN196494:MDN196499 MNJ196494:MNJ196499 MXF196494:MXF196499 NHB196494:NHB196499 NQX196494:NQX196499 OAT196494:OAT196499 OKP196494:OKP196499 OUL196494:OUL196499 PEH196494:PEH196499 POD196494:POD196499 PXZ196494:PXZ196499 QHV196494:QHV196499 QRR196494:QRR196499 RBN196494:RBN196499 RLJ196494:RLJ196499 RVF196494:RVF196499 SFB196494:SFB196499 SOX196494:SOX196499 SYT196494:SYT196499 TIP196494:TIP196499 TSL196494:TSL196499 UCH196494:UCH196499 UMD196494:UMD196499 UVZ196494:UVZ196499 VFV196494:VFV196499 VPR196494:VPR196499 VZN196494:VZN196499 WJJ196494:WJJ196499 WTF196494:WTF196499 GT262030:GT262035 QP262030:QP262035 AAL262030:AAL262035 AKH262030:AKH262035 AUD262030:AUD262035 BDZ262030:BDZ262035 BNV262030:BNV262035 BXR262030:BXR262035 CHN262030:CHN262035 CRJ262030:CRJ262035 DBF262030:DBF262035 DLB262030:DLB262035 DUX262030:DUX262035 EET262030:EET262035 EOP262030:EOP262035 EYL262030:EYL262035 FIH262030:FIH262035 FSD262030:FSD262035 GBZ262030:GBZ262035 GLV262030:GLV262035 GVR262030:GVR262035 HFN262030:HFN262035 HPJ262030:HPJ262035 HZF262030:HZF262035 IJB262030:IJB262035 ISX262030:ISX262035 JCT262030:JCT262035 JMP262030:JMP262035 JWL262030:JWL262035 KGH262030:KGH262035 KQD262030:KQD262035 KZZ262030:KZZ262035 LJV262030:LJV262035 LTR262030:LTR262035 MDN262030:MDN262035 MNJ262030:MNJ262035 MXF262030:MXF262035 NHB262030:NHB262035 NQX262030:NQX262035 OAT262030:OAT262035 OKP262030:OKP262035 OUL262030:OUL262035 PEH262030:PEH262035 POD262030:POD262035 PXZ262030:PXZ262035 QHV262030:QHV262035 QRR262030:QRR262035 RBN262030:RBN262035 RLJ262030:RLJ262035 RVF262030:RVF262035 SFB262030:SFB262035 SOX262030:SOX262035 SYT262030:SYT262035 TIP262030:TIP262035 TSL262030:TSL262035 UCH262030:UCH262035 UMD262030:UMD262035 UVZ262030:UVZ262035 VFV262030:VFV262035 VPR262030:VPR262035 VZN262030:VZN262035 WJJ262030:WJJ262035 WTF262030:WTF262035 GT327566:GT327571 QP327566:QP327571 AAL327566:AAL327571 AKH327566:AKH327571 AUD327566:AUD327571 BDZ327566:BDZ327571 BNV327566:BNV327571 BXR327566:BXR327571 CHN327566:CHN327571 CRJ327566:CRJ327571 DBF327566:DBF327571 DLB327566:DLB327571 DUX327566:DUX327571 EET327566:EET327571 EOP327566:EOP327571 EYL327566:EYL327571 FIH327566:FIH327571 FSD327566:FSD327571 GBZ327566:GBZ327571 GLV327566:GLV327571 GVR327566:GVR327571 HFN327566:HFN327571 HPJ327566:HPJ327571 HZF327566:HZF327571 IJB327566:IJB327571 ISX327566:ISX327571 JCT327566:JCT327571 JMP327566:JMP327571 JWL327566:JWL327571 KGH327566:KGH327571 KQD327566:KQD327571 KZZ327566:KZZ327571 LJV327566:LJV327571 LTR327566:LTR327571 MDN327566:MDN327571 MNJ327566:MNJ327571 MXF327566:MXF327571 NHB327566:NHB327571 NQX327566:NQX327571 OAT327566:OAT327571 OKP327566:OKP327571 OUL327566:OUL327571 PEH327566:PEH327571 POD327566:POD327571 PXZ327566:PXZ327571 QHV327566:QHV327571 QRR327566:QRR327571 RBN327566:RBN327571 RLJ327566:RLJ327571 RVF327566:RVF327571 SFB327566:SFB327571 SOX327566:SOX327571 SYT327566:SYT327571 TIP327566:TIP327571 TSL327566:TSL327571 UCH327566:UCH327571 UMD327566:UMD327571 UVZ327566:UVZ327571 VFV327566:VFV327571 VPR327566:VPR327571 VZN327566:VZN327571 WJJ327566:WJJ327571 WTF327566:WTF327571 GT393102:GT393107 QP393102:QP393107 AAL393102:AAL393107 AKH393102:AKH393107 AUD393102:AUD393107 BDZ393102:BDZ393107 BNV393102:BNV393107 BXR393102:BXR393107 CHN393102:CHN393107 CRJ393102:CRJ393107 DBF393102:DBF393107 DLB393102:DLB393107 DUX393102:DUX393107 EET393102:EET393107 EOP393102:EOP393107 EYL393102:EYL393107 FIH393102:FIH393107 FSD393102:FSD393107 GBZ393102:GBZ393107 GLV393102:GLV393107 GVR393102:GVR393107 HFN393102:HFN393107 HPJ393102:HPJ393107 HZF393102:HZF393107 IJB393102:IJB393107 ISX393102:ISX393107 JCT393102:JCT393107 JMP393102:JMP393107 JWL393102:JWL393107 KGH393102:KGH393107 KQD393102:KQD393107 KZZ393102:KZZ393107 LJV393102:LJV393107 LTR393102:LTR393107 MDN393102:MDN393107 MNJ393102:MNJ393107 MXF393102:MXF393107 NHB393102:NHB393107 NQX393102:NQX393107 OAT393102:OAT393107 OKP393102:OKP393107 OUL393102:OUL393107 PEH393102:PEH393107 POD393102:POD393107 PXZ393102:PXZ393107 QHV393102:QHV393107 QRR393102:QRR393107 RBN393102:RBN393107 RLJ393102:RLJ393107 RVF393102:RVF393107 SFB393102:SFB393107 SOX393102:SOX393107 SYT393102:SYT393107 TIP393102:TIP393107 TSL393102:TSL393107 UCH393102:UCH393107 UMD393102:UMD393107 UVZ393102:UVZ393107 VFV393102:VFV393107 VPR393102:VPR393107 VZN393102:VZN393107 WJJ393102:WJJ393107 WTF393102:WTF393107 GT458638:GT458643 QP458638:QP458643 AAL458638:AAL458643 AKH458638:AKH458643 AUD458638:AUD458643 BDZ458638:BDZ458643 BNV458638:BNV458643 BXR458638:BXR458643 CHN458638:CHN458643 CRJ458638:CRJ458643 DBF458638:DBF458643 DLB458638:DLB458643 DUX458638:DUX458643 EET458638:EET458643 EOP458638:EOP458643 EYL458638:EYL458643 FIH458638:FIH458643 FSD458638:FSD458643 GBZ458638:GBZ458643 GLV458638:GLV458643 GVR458638:GVR458643 HFN458638:HFN458643 HPJ458638:HPJ458643 HZF458638:HZF458643 IJB458638:IJB458643 ISX458638:ISX458643 JCT458638:JCT458643 JMP458638:JMP458643 JWL458638:JWL458643 KGH458638:KGH458643 KQD458638:KQD458643 KZZ458638:KZZ458643 LJV458638:LJV458643 LTR458638:LTR458643 MDN458638:MDN458643 MNJ458638:MNJ458643 MXF458638:MXF458643 NHB458638:NHB458643 NQX458638:NQX458643 OAT458638:OAT458643 OKP458638:OKP458643 OUL458638:OUL458643 PEH458638:PEH458643 POD458638:POD458643 PXZ458638:PXZ458643 QHV458638:QHV458643 QRR458638:QRR458643 RBN458638:RBN458643 RLJ458638:RLJ458643 RVF458638:RVF458643 SFB458638:SFB458643 SOX458638:SOX458643 SYT458638:SYT458643 TIP458638:TIP458643 TSL458638:TSL458643 UCH458638:UCH458643 UMD458638:UMD458643 UVZ458638:UVZ458643 VFV458638:VFV458643 VPR458638:VPR458643 VZN458638:VZN458643 WJJ458638:WJJ458643 WTF458638:WTF458643 GT524174:GT524179 QP524174:QP524179 AAL524174:AAL524179 AKH524174:AKH524179 AUD524174:AUD524179 BDZ524174:BDZ524179 BNV524174:BNV524179 BXR524174:BXR524179 CHN524174:CHN524179 CRJ524174:CRJ524179 DBF524174:DBF524179 DLB524174:DLB524179 DUX524174:DUX524179 EET524174:EET524179 EOP524174:EOP524179 EYL524174:EYL524179 FIH524174:FIH524179 FSD524174:FSD524179 GBZ524174:GBZ524179 GLV524174:GLV524179 GVR524174:GVR524179 HFN524174:HFN524179 HPJ524174:HPJ524179 HZF524174:HZF524179 IJB524174:IJB524179 ISX524174:ISX524179 JCT524174:JCT524179 JMP524174:JMP524179 JWL524174:JWL524179 KGH524174:KGH524179 KQD524174:KQD524179 KZZ524174:KZZ524179 LJV524174:LJV524179 LTR524174:LTR524179 MDN524174:MDN524179 MNJ524174:MNJ524179 MXF524174:MXF524179 NHB524174:NHB524179 NQX524174:NQX524179 OAT524174:OAT524179 OKP524174:OKP524179 OUL524174:OUL524179 PEH524174:PEH524179 POD524174:POD524179 PXZ524174:PXZ524179 QHV524174:QHV524179 QRR524174:QRR524179 RBN524174:RBN524179 RLJ524174:RLJ524179 RVF524174:RVF524179 SFB524174:SFB524179 SOX524174:SOX524179 SYT524174:SYT524179 TIP524174:TIP524179 TSL524174:TSL524179 UCH524174:UCH524179 UMD524174:UMD524179 UVZ524174:UVZ524179 VFV524174:VFV524179 VPR524174:VPR524179 VZN524174:VZN524179 WJJ524174:WJJ524179 WTF524174:WTF524179 GT589710:GT589715 QP589710:QP589715 AAL589710:AAL589715 AKH589710:AKH589715 AUD589710:AUD589715 BDZ589710:BDZ589715 BNV589710:BNV589715 BXR589710:BXR589715 CHN589710:CHN589715 CRJ589710:CRJ589715 DBF589710:DBF589715 DLB589710:DLB589715 DUX589710:DUX589715 EET589710:EET589715 EOP589710:EOP589715 EYL589710:EYL589715 FIH589710:FIH589715 FSD589710:FSD589715 GBZ589710:GBZ589715 GLV589710:GLV589715 GVR589710:GVR589715 HFN589710:HFN589715 HPJ589710:HPJ589715 HZF589710:HZF589715 IJB589710:IJB589715 ISX589710:ISX589715 JCT589710:JCT589715 JMP589710:JMP589715 JWL589710:JWL589715 KGH589710:KGH589715 KQD589710:KQD589715 KZZ589710:KZZ589715 LJV589710:LJV589715 LTR589710:LTR589715 MDN589710:MDN589715 MNJ589710:MNJ589715 MXF589710:MXF589715 NHB589710:NHB589715 NQX589710:NQX589715 OAT589710:OAT589715 OKP589710:OKP589715 OUL589710:OUL589715 PEH589710:PEH589715 POD589710:POD589715 PXZ589710:PXZ589715 QHV589710:QHV589715 QRR589710:QRR589715 RBN589710:RBN589715 RLJ589710:RLJ589715 RVF589710:RVF589715 SFB589710:SFB589715 SOX589710:SOX589715 SYT589710:SYT589715 TIP589710:TIP589715 TSL589710:TSL589715 UCH589710:UCH589715 UMD589710:UMD589715 UVZ589710:UVZ589715 VFV589710:VFV589715 VPR589710:VPR589715 VZN589710:VZN589715 WJJ589710:WJJ589715 WTF589710:WTF589715 GT655246:GT655251 QP655246:QP655251 AAL655246:AAL655251 AKH655246:AKH655251 AUD655246:AUD655251 BDZ655246:BDZ655251 BNV655246:BNV655251 BXR655246:BXR655251 CHN655246:CHN655251 CRJ655246:CRJ655251 DBF655246:DBF655251 DLB655246:DLB655251 DUX655246:DUX655251 EET655246:EET655251 EOP655246:EOP655251 EYL655246:EYL655251 FIH655246:FIH655251 FSD655246:FSD655251 GBZ655246:GBZ655251 GLV655246:GLV655251 GVR655246:GVR655251 HFN655246:HFN655251 HPJ655246:HPJ655251 HZF655246:HZF655251 IJB655246:IJB655251 ISX655246:ISX655251 JCT655246:JCT655251 JMP655246:JMP655251 JWL655246:JWL655251 KGH655246:KGH655251 KQD655246:KQD655251 KZZ655246:KZZ655251 LJV655246:LJV655251 LTR655246:LTR655251 MDN655246:MDN655251 MNJ655246:MNJ655251 MXF655246:MXF655251 NHB655246:NHB655251 NQX655246:NQX655251 OAT655246:OAT655251 OKP655246:OKP655251 OUL655246:OUL655251 PEH655246:PEH655251 POD655246:POD655251 PXZ655246:PXZ655251 QHV655246:QHV655251 QRR655246:QRR655251 RBN655246:RBN655251 RLJ655246:RLJ655251 RVF655246:RVF655251 SFB655246:SFB655251 SOX655246:SOX655251 SYT655246:SYT655251 TIP655246:TIP655251 TSL655246:TSL655251 UCH655246:UCH655251 UMD655246:UMD655251 UVZ655246:UVZ655251 VFV655246:VFV655251 VPR655246:VPR655251 VZN655246:VZN655251 WJJ655246:WJJ655251 WTF655246:WTF655251 GT720782:GT720787 QP720782:QP720787 AAL720782:AAL720787 AKH720782:AKH720787 AUD720782:AUD720787 BDZ720782:BDZ720787 BNV720782:BNV720787 BXR720782:BXR720787 CHN720782:CHN720787 CRJ720782:CRJ720787 DBF720782:DBF720787 DLB720782:DLB720787 DUX720782:DUX720787 EET720782:EET720787 EOP720782:EOP720787 EYL720782:EYL720787 FIH720782:FIH720787 FSD720782:FSD720787 GBZ720782:GBZ720787 GLV720782:GLV720787 GVR720782:GVR720787 HFN720782:HFN720787 HPJ720782:HPJ720787 HZF720782:HZF720787 IJB720782:IJB720787 ISX720782:ISX720787 JCT720782:JCT720787 JMP720782:JMP720787 JWL720782:JWL720787 KGH720782:KGH720787 KQD720782:KQD720787 KZZ720782:KZZ720787 LJV720782:LJV720787 LTR720782:LTR720787 MDN720782:MDN720787 MNJ720782:MNJ720787 MXF720782:MXF720787 NHB720782:NHB720787 NQX720782:NQX720787 OAT720782:OAT720787 OKP720782:OKP720787 OUL720782:OUL720787 PEH720782:PEH720787 POD720782:POD720787 PXZ720782:PXZ720787 QHV720782:QHV720787 QRR720782:QRR720787 RBN720782:RBN720787 RLJ720782:RLJ720787 RVF720782:RVF720787 SFB720782:SFB720787 SOX720782:SOX720787 SYT720782:SYT720787 TIP720782:TIP720787 TSL720782:TSL720787 UCH720782:UCH720787 UMD720782:UMD720787 UVZ720782:UVZ720787 VFV720782:VFV720787 VPR720782:VPR720787 VZN720782:VZN720787 WJJ720782:WJJ720787 WTF720782:WTF720787 GT786318:GT786323 QP786318:QP786323 AAL786318:AAL786323 AKH786318:AKH786323 AUD786318:AUD786323 BDZ786318:BDZ786323 BNV786318:BNV786323 BXR786318:BXR786323 CHN786318:CHN786323 CRJ786318:CRJ786323 DBF786318:DBF786323 DLB786318:DLB786323 DUX786318:DUX786323 EET786318:EET786323 EOP786318:EOP786323 EYL786318:EYL786323 FIH786318:FIH786323 FSD786318:FSD786323 GBZ786318:GBZ786323 GLV786318:GLV786323 GVR786318:GVR786323 HFN786318:HFN786323 HPJ786318:HPJ786323 HZF786318:HZF786323 IJB786318:IJB786323 ISX786318:ISX786323 JCT786318:JCT786323 JMP786318:JMP786323 JWL786318:JWL786323 KGH786318:KGH786323 KQD786318:KQD786323 KZZ786318:KZZ786323 LJV786318:LJV786323 LTR786318:LTR786323 MDN786318:MDN786323 MNJ786318:MNJ786323 MXF786318:MXF786323 NHB786318:NHB786323 NQX786318:NQX786323 OAT786318:OAT786323 OKP786318:OKP786323 OUL786318:OUL786323 PEH786318:PEH786323 POD786318:POD786323 PXZ786318:PXZ786323 QHV786318:QHV786323 QRR786318:QRR786323 RBN786318:RBN786323 RLJ786318:RLJ786323 RVF786318:RVF786323 SFB786318:SFB786323 SOX786318:SOX786323 SYT786318:SYT786323 TIP786318:TIP786323 TSL786318:TSL786323 UCH786318:UCH786323 UMD786318:UMD786323 UVZ786318:UVZ786323 VFV786318:VFV786323 VPR786318:VPR786323 VZN786318:VZN786323 WJJ786318:WJJ786323 WTF786318:WTF786323 GT851854:GT851859 QP851854:QP851859 AAL851854:AAL851859 AKH851854:AKH851859 AUD851854:AUD851859 BDZ851854:BDZ851859 BNV851854:BNV851859 BXR851854:BXR851859 CHN851854:CHN851859 CRJ851854:CRJ851859 DBF851854:DBF851859 DLB851854:DLB851859 DUX851854:DUX851859 EET851854:EET851859 EOP851854:EOP851859 EYL851854:EYL851859 FIH851854:FIH851859 FSD851854:FSD851859 GBZ851854:GBZ851859 GLV851854:GLV851859 GVR851854:GVR851859 HFN851854:HFN851859 HPJ851854:HPJ851859 HZF851854:HZF851859 IJB851854:IJB851859 ISX851854:ISX851859 JCT851854:JCT851859 JMP851854:JMP851859 JWL851854:JWL851859 KGH851854:KGH851859 KQD851854:KQD851859 KZZ851854:KZZ851859 LJV851854:LJV851859 LTR851854:LTR851859 MDN851854:MDN851859 MNJ851854:MNJ851859 MXF851854:MXF851859 NHB851854:NHB851859 NQX851854:NQX851859 OAT851854:OAT851859 OKP851854:OKP851859 OUL851854:OUL851859 PEH851854:PEH851859 POD851854:POD851859 PXZ851854:PXZ851859 QHV851854:QHV851859 QRR851854:QRR851859 RBN851854:RBN851859 RLJ851854:RLJ851859 RVF851854:RVF851859 SFB851854:SFB851859 SOX851854:SOX851859 SYT851854:SYT851859 TIP851854:TIP851859 TSL851854:TSL851859 UCH851854:UCH851859 UMD851854:UMD851859 UVZ851854:UVZ851859 VFV851854:VFV851859 VPR851854:VPR851859 VZN851854:VZN851859 WJJ851854:WJJ851859 WTF851854:WTF851859 GT917390:GT917395 QP917390:QP917395 AAL917390:AAL917395 AKH917390:AKH917395 AUD917390:AUD917395 BDZ917390:BDZ917395 BNV917390:BNV917395 BXR917390:BXR917395 CHN917390:CHN917395 CRJ917390:CRJ917395 DBF917390:DBF917395 DLB917390:DLB917395 DUX917390:DUX917395 EET917390:EET917395 EOP917390:EOP917395 EYL917390:EYL917395 FIH917390:FIH917395 FSD917390:FSD917395 GBZ917390:GBZ917395 GLV917390:GLV917395 GVR917390:GVR917395 HFN917390:HFN917395 HPJ917390:HPJ917395 HZF917390:HZF917395 IJB917390:IJB917395 ISX917390:ISX917395 JCT917390:JCT917395 JMP917390:JMP917395 JWL917390:JWL917395 KGH917390:KGH917395 KQD917390:KQD917395 KZZ917390:KZZ917395 LJV917390:LJV917395 LTR917390:LTR917395 MDN917390:MDN917395 MNJ917390:MNJ917395 MXF917390:MXF917395 NHB917390:NHB917395 NQX917390:NQX917395 OAT917390:OAT917395 OKP917390:OKP917395 OUL917390:OUL917395 PEH917390:PEH917395 POD917390:POD917395 PXZ917390:PXZ917395 QHV917390:QHV917395 QRR917390:QRR917395 RBN917390:RBN917395 RLJ917390:RLJ917395 RVF917390:RVF917395 SFB917390:SFB917395 SOX917390:SOX917395 SYT917390:SYT917395 TIP917390:TIP917395 TSL917390:TSL917395 UCH917390:UCH917395 UMD917390:UMD917395 UVZ917390:UVZ917395 VFV917390:VFV917395 VPR917390:VPR917395 VZN917390:VZN917395 WJJ917390:WJJ917395 WTF917390:WTF917395 GT982926:GT982931 QP982926:QP982931 AAL982926:AAL982931 AKH982926:AKH982931 AUD982926:AUD982931 BDZ982926:BDZ982931 BNV982926:BNV982931 BXR982926:BXR982931 CHN982926:CHN982931 CRJ982926:CRJ982931 DBF982926:DBF982931 DLB982926:DLB982931 DUX982926:DUX982931 EET982926:EET982931 EOP982926:EOP982931 EYL982926:EYL982931 FIH982926:FIH982931 FSD982926:FSD982931 GBZ982926:GBZ982931 GLV982926:GLV982931 GVR982926:GVR982931 HFN982926:HFN982931 HPJ982926:HPJ982931 HZF982926:HZF982931 IJB982926:IJB982931 ISX982926:ISX982931 JCT982926:JCT982931 JMP982926:JMP982931 JWL982926:JWL982931 KGH982926:KGH982931 KQD982926:KQD982931 KZZ982926:KZZ982931 LJV982926:LJV982931 LTR982926:LTR982931 MDN982926:MDN982931 MNJ982926:MNJ982931 MXF982926:MXF982931 NHB982926:NHB982931 NQX982926:NQX982931 OAT982926:OAT982931 OKP982926:OKP982931 OUL982926:OUL982931 PEH982926:PEH982931 POD982926:POD982931 PXZ982926:PXZ982931 QHV982926:QHV982931 QRR982926:QRR982931 RBN982926:RBN982931 RLJ982926:RLJ982931 RVF982926:RVF982931 SFB982926:SFB982931 SOX982926:SOX982931 SYT982926:SYT982931 TIP982926:TIP982931 TSL982926:TSL982931 UCH982926:UCH982931 UMD982926:UMD982931 UVZ982926:UVZ982931 VFV982926:VFV982931 VPR982926:VPR982931 VZN982926:VZN982931 WJJ982926:WJJ982931 WTF982926:WTF982931 GY65422:HB65427 QU65422:QX65427 AAQ65422:AAT65427 AKM65422:AKP65427 AUI65422:AUL65427 BEE65422:BEH65427 BOA65422:BOD65427 BXW65422:BXZ65427 CHS65422:CHV65427 CRO65422:CRR65427 DBK65422:DBN65427 DLG65422:DLJ65427 DVC65422:DVF65427 EEY65422:EFB65427 EOU65422:EOX65427 EYQ65422:EYT65427 FIM65422:FIP65427 FSI65422:FSL65427 GCE65422:GCH65427 GMA65422:GMD65427 GVW65422:GVZ65427 HFS65422:HFV65427 HPO65422:HPR65427 HZK65422:HZN65427 IJG65422:IJJ65427 ITC65422:ITF65427 JCY65422:JDB65427 JMU65422:JMX65427 JWQ65422:JWT65427 KGM65422:KGP65427 KQI65422:KQL65427 LAE65422:LAH65427 LKA65422:LKD65427 LTW65422:LTZ65427 MDS65422:MDV65427 MNO65422:MNR65427 MXK65422:MXN65427 NHG65422:NHJ65427 NRC65422:NRF65427 OAY65422:OBB65427 OKU65422:OKX65427 OUQ65422:OUT65427 PEM65422:PEP65427 POI65422:POL65427 PYE65422:PYH65427 QIA65422:QID65427 QRW65422:QRZ65427 RBS65422:RBV65427 RLO65422:RLR65427 RVK65422:RVN65427 SFG65422:SFJ65427 SPC65422:SPF65427 SYY65422:SZB65427 TIU65422:TIX65427 TSQ65422:TST65427 UCM65422:UCP65427 UMI65422:UML65427 UWE65422:UWH65427 VGA65422:VGD65427 VPW65422:VPZ65427 VZS65422:VZV65427 WJO65422:WJR65427 WTK65422:WTN65427 GY130958:HB130963 QU130958:QX130963 AAQ130958:AAT130963 AKM130958:AKP130963 AUI130958:AUL130963 BEE130958:BEH130963 BOA130958:BOD130963 BXW130958:BXZ130963 CHS130958:CHV130963 CRO130958:CRR130963 DBK130958:DBN130963 DLG130958:DLJ130963 DVC130958:DVF130963 EEY130958:EFB130963 EOU130958:EOX130963 EYQ130958:EYT130963 FIM130958:FIP130963 FSI130958:FSL130963 GCE130958:GCH130963 GMA130958:GMD130963 GVW130958:GVZ130963 HFS130958:HFV130963 HPO130958:HPR130963 HZK130958:HZN130963 IJG130958:IJJ130963 ITC130958:ITF130963 JCY130958:JDB130963 JMU130958:JMX130963 JWQ130958:JWT130963 KGM130958:KGP130963 KQI130958:KQL130963 LAE130958:LAH130963 LKA130958:LKD130963 LTW130958:LTZ130963 MDS130958:MDV130963 MNO130958:MNR130963 MXK130958:MXN130963 NHG130958:NHJ130963 NRC130958:NRF130963 OAY130958:OBB130963 OKU130958:OKX130963 OUQ130958:OUT130963 PEM130958:PEP130963 POI130958:POL130963 PYE130958:PYH130963 QIA130958:QID130963 QRW130958:QRZ130963 RBS130958:RBV130963 RLO130958:RLR130963 RVK130958:RVN130963 SFG130958:SFJ130963 SPC130958:SPF130963 SYY130958:SZB130963 TIU130958:TIX130963 TSQ130958:TST130963 UCM130958:UCP130963 UMI130958:UML130963 UWE130958:UWH130963 VGA130958:VGD130963 VPW130958:VPZ130963 VZS130958:VZV130963 WJO130958:WJR130963 WTK130958:WTN130963 GY196494:HB196499 QU196494:QX196499 AAQ196494:AAT196499 AKM196494:AKP196499 AUI196494:AUL196499 BEE196494:BEH196499 BOA196494:BOD196499 BXW196494:BXZ196499 CHS196494:CHV196499 CRO196494:CRR196499 DBK196494:DBN196499 DLG196494:DLJ196499 DVC196494:DVF196499 EEY196494:EFB196499 EOU196494:EOX196499 EYQ196494:EYT196499 FIM196494:FIP196499 FSI196494:FSL196499 GCE196494:GCH196499 GMA196494:GMD196499 GVW196494:GVZ196499 HFS196494:HFV196499 HPO196494:HPR196499 HZK196494:HZN196499 IJG196494:IJJ196499 ITC196494:ITF196499 JCY196494:JDB196499 JMU196494:JMX196499 JWQ196494:JWT196499 KGM196494:KGP196499 KQI196494:KQL196499 LAE196494:LAH196499 LKA196494:LKD196499 LTW196494:LTZ196499 MDS196494:MDV196499 MNO196494:MNR196499 MXK196494:MXN196499 NHG196494:NHJ196499 NRC196494:NRF196499 OAY196494:OBB196499 OKU196494:OKX196499 OUQ196494:OUT196499 PEM196494:PEP196499 POI196494:POL196499 PYE196494:PYH196499 QIA196494:QID196499 QRW196494:QRZ196499 RBS196494:RBV196499 RLO196494:RLR196499 RVK196494:RVN196499 SFG196494:SFJ196499 SPC196494:SPF196499 SYY196494:SZB196499 TIU196494:TIX196499 TSQ196494:TST196499 UCM196494:UCP196499 UMI196494:UML196499 UWE196494:UWH196499 VGA196494:VGD196499 VPW196494:VPZ196499 VZS196494:VZV196499 WJO196494:WJR196499 WTK196494:WTN196499 GY262030:HB262035 QU262030:QX262035 AAQ262030:AAT262035 AKM262030:AKP262035 AUI262030:AUL262035 BEE262030:BEH262035 BOA262030:BOD262035 BXW262030:BXZ262035 CHS262030:CHV262035 CRO262030:CRR262035 DBK262030:DBN262035 DLG262030:DLJ262035 DVC262030:DVF262035 EEY262030:EFB262035 EOU262030:EOX262035 EYQ262030:EYT262035 FIM262030:FIP262035 FSI262030:FSL262035 GCE262030:GCH262035 GMA262030:GMD262035 GVW262030:GVZ262035 HFS262030:HFV262035 HPO262030:HPR262035 HZK262030:HZN262035 IJG262030:IJJ262035 ITC262030:ITF262035 JCY262030:JDB262035 JMU262030:JMX262035 JWQ262030:JWT262035 KGM262030:KGP262035 KQI262030:KQL262035 LAE262030:LAH262035 LKA262030:LKD262035 LTW262030:LTZ262035 MDS262030:MDV262035 MNO262030:MNR262035 MXK262030:MXN262035 NHG262030:NHJ262035 NRC262030:NRF262035 OAY262030:OBB262035 OKU262030:OKX262035 OUQ262030:OUT262035 PEM262030:PEP262035 POI262030:POL262035 PYE262030:PYH262035 QIA262030:QID262035 QRW262030:QRZ262035 RBS262030:RBV262035 RLO262030:RLR262035 RVK262030:RVN262035 SFG262030:SFJ262035 SPC262030:SPF262035 SYY262030:SZB262035 TIU262030:TIX262035 TSQ262030:TST262035 UCM262030:UCP262035 UMI262030:UML262035 UWE262030:UWH262035 VGA262030:VGD262035 VPW262030:VPZ262035 VZS262030:VZV262035 WJO262030:WJR262035 WTK262030:WTN262035 GY327566:HB327571 QU327566:QX327571 AAQ327566:AAT327571 AKM327566:AKP327571 AUI327566:AUL327571 BEE327566:BEH327571 BOA327566:BOD327571 BXW327566:BXZ327571 CHS327566:CHV327571 CRO327566:CRR327571 DBK327566:DBN327571 DLG327566:DLJ327571 DVC327566:DVF327571 EEY327566:EFB327571 EOU327566:EOX327571 EYQ327566:EYT327571 FIM327566:FIP327571 FSI327566:FSL327571 GCE327566:GCH327571 GMA327566:GMD327571 GVW327566:GVZ327571 HFS327566:HFV327571 HPO327566:HPR327571 HZK327566:HZN327571 IJG327566:IJJ327571 ITC327566:ITF327571 JCY327566:JDB327571 JMU327566:JMX327571 JWQ327566:JWT327571 KGM327566:KGP327571 KQI327566:KQL327571 LAE327566:LAH327571 LKA327566:LKD327571 LTW327566:LTZ327571 MDS327566:MDV327571 MNO327566:MNR327571 MXK327566:MXN327571 NHG327566:NHJ327571 NRC327566:NRF327571 OAY327566:OBB327571 OKU327566:OKX327571 OUQ327566:OUT327571 PEM327566:PEP327571 POI327566:POL327571 PYE327566:PYH327571 QIA327566:QID327571 QRW327566:QRZ327571 RBS327566:RBV327571 RLO327566:RLR327571 RVK327566:RVN327571 SFG327566:SFJ327571 SPC327566:SPF327571 SYY327566:SZB327571 TIU327566:TIX327571 TSQ327566:TST327571 UCM327566:UCP327571 UMI327566:UML327571 UWE327566:UWH327571 VGA327566:VGD327571 VPW327566:VPZ327571 VZS327566:VZV327571 WJO327566:WJR327571 WTK327566:WTN327571 GY393102:HB393107 QU393102:QX393107 AAQ393102:AAT393107 AKM393102:AKP393107 AUI393102:AUL393107 BEE393102:BEH393107 BOA393102:BOD393107 BXW393102:BXZ393107 CHS393102:CHV393107 CRO393102:CRR393107 DBK393102:DBN393107 DLG393102:DLJ393107 DVC393102:DVF393107 EEY393102:EFB393107 EOU393102:EOX393107 EYQ393102:EYT393107 FIM393102:FIP393107 FSI393102:FSL393107 GCE393102:GCH393107 GMA393102:GMD393107 GVW393102:GVZ393107 HFS393102:HFV393107 HPO393102:HPR393107 HZK393102:HZN393107 IJG393102:IJJ393107 ITC393102:ITF393107 JCY393102:JDB393107 JMU393102:JMX393107 JWQ393102:JWT393107 KGM393102:KGP393107 KQI393102:KQL393107 LAE393102:LAH393107 LKA393102:LKD393107 LTW393102:LTZ393107 MDS393102:MDV393107 MNO393102:MNR393107 MXK393102:MXN393107 NHG393102:NHJ393107 NRC393102:NRF393107 OAY393102:OBB393107 OKU393102:OKX393107 OUQ393102:OUT393107 PEM393102:PEP393107 POI393102:POL393107 PYE393102:PYH393107 QIA393102:QID393107 QRW393102:QRZ393107 RBS393102:RBV393107 RLO393102:RLR393107 RVK393102:RVN393107 SFG393102:SFJ393107 SPC393102:SPF393107 SYY393102:SZB393107 TIU393102:TIX393107 TSQ393102:TST393107 UCM393102:UCP393107 UMI393102:UML393107 UWE393102:UWH393107 VGA393102:VGD393107 VPW393102:VPZ393107 VZS393102:VZV393107 WJO393102:WJR393107 WTK393102:WTN393107 GY458638:HB458643 QU458638:QX458643 AAQ458638:AAT458643 AKM458638:AKP458643 AUI458638:AUL458643 BEE458638:BEH458643 BOA458638:BOD458643 BXW458638:BXZ458643 CHS458638:CHV458643 CRO458638:CRR458643 DBK458638:DBN458643 DLG458638:DLJ458643 DVC458638:DVF458643 EEY458638:EFB458643 EOU458638:EOX458643 EYQ458638:EYT458643 FIM458638:FIP458643 FSI458638:FSL458643 GCE458638:GCH458643 GMA458638:GMD458643 GVW458638:GVZ458643 HFS458638:HFV458643 HPO458638:HPR458643 HZK458638:HZN458643 IJG458638:IJJ458643 ITC458638:ITF458643 JCY458638:JDB458643 JMU458638:JMX458643 JWQ458638:JWT458643 KGM458638:KGP458643 KQI458638:KQL458643 LAE458638:LAH458643 LKA458638:LKD458643 LTW458638:LTZ458643 MDS458638:MDV458643 MNO458638:MNR458643 MXK458638:MXN458643 NHG458638:NHJ458643 NRC458638:NRF458643 OAY458638:OBB458643 OKU458638:OKX458643 OUQ458638:OUT458643 PEM458638:PEP458643 POI458638:POL458643 PYE458638:PYH458643 QIA458638:QID458643 QRW458638:QRZ458643 RBS458638:RBV458643 RLO458638:RLR458643 RVK458638:RVN458643 SFG458638:SFJ458643 SPC458638:SPF458643 SYY458638:SZB458643 TIU458638:TIX458643 TSQ458638:TST458643 UCM458638:UCP458643 UMI458638:UML458643 UWE458638:UWH458643 VGA458638:VGD458643 VPW458638:VPZ458643 VZS458638:VZV458643 WJO458638:WJR458643 WTK458638:WTN458643 GY524174:HB524179 QU524174:QX524179 AAQ524174:AAT524179 AKM524174:AKP524179 AUI524174:AUL524179 BEE524174:BEH524179 BOA524174:BOD524179 BXW524174:BXZ524179 CHS524174:CHV524179 CRO524174:CRR524179 DBK524174:DBN524179 DLG524174:DLJ524179 DVC524174:DVF524179 EEY524174:EFB524179 EOU524174:EOX524179 EYQ524174:EYT524179 FIM524174:FIP524179 FSI524174:FSL524179 GCE524174:GCH524179 GMA524174:GMD524179 GVW524174:GVZ524179 HFS524174:HFV524179 HPO524174:HPR524179 HZK524174:HZN524179 IJG524174:IJJ524179 ITC524174:ITF524179 JCY524174:JDB524179 JMU524174:JMX524179 JWQ524174:JWT524179 KGM524174:KGP524179 KQI524174:KQL524179 LAE524174:LAH524179 LKA524174:LKD524179 LTW524174:LTZ524179 MDS524174:MDV524179 MNO524174:MNR524179 MXK524174:MXN524179 NHG524174:NHJ524179 NRC524174:NRF524179 OAY524174:OBB524179 OKU524174:OKX524179 OUQ524174:OUT524179 PEM524174:PEP524179 POI524174:POL524179 PYE524174:PYH524179 QIA524174:QID524179 QRW524174:QRZ524179 RBS524174:RBV524179 RLO524174:RLR524179 RVK524174:RVN524179 SFG524174:SFJ524179 SPC524174:SPF524179 SYY524174:SZB524179 TIU524174:TIX524179 TSQ524174:TST524179 UCM524174:UCP524179 UMI524174:UML524179 UWE524174:UWH524179 VGA524174:VGD524179 VPW524174:VPZ524179 VZS524174:VZV524179 WJO524174:WJR524179 WTK524174:WTN524179 GY589710:HB589715 QU589710:QX589715 AAQ589710:AAT589715 AKM589710:AKP589715 AUI589710:AUL589715 BEE589710:BEH589715 BOA589710:BOD589715 BXW589710:BXZ589715 CHS589710:CHV589715 CRO589710:CRR589715 DBK589710:DBN589715 DLG589710:DLJ589715 DVC589710:DVF589715 EEY589710:EFB589715 EOU589710:EOX589715 EYQ589710:EYT589715 FIM589710:FIP589715 FSI589710:FSL589715 GCE589710:GCH589715 GMA589710:GMD589715 GVW589710:GVZ589715 HFS589710:HFV589715 HPO589710:HPR589715 HZK589710:HZN589715 IJG589710:IJJ589715 ITC589710:ITF589715 JCY589710:JDB589715 JMU589710:JMX589715 JWQ589710:JWT589715 KGM589710:KGP589715 KQI589710:KQL589715 LAE589710:LAH589715 LKA589710:LKD589715 LTW589710:LTZ589715 MDS589710:MDV589715 MNO589710:MNR589715 MXK589710:MXN589715 NHG589710:NHJ589715 NRC589710:NRF589715 OAY589710:OBB589715 OKU589710:OKX589715 OUQ589710:OUT589715 PEM589710:PEP589715 POI589710:POL589715 PYE589710:PYH589715 QIA589710:QID589715 QRW589710:QRZ589715 RBS589710:RBV589715 RLO589710:RLR589715 RVK589710:RVN589715 SFG589710:SFJ589715 SPC589710:SPF589715 SYY589710:SZB589715 TIU589710:TIX589715 TSQ589710:TST589715 UCM589710:UCP589715 UMI589710:UML589715 UWE589710:UWH589715 VGA589710:VGD589715 VPW589710:VPZ589715 VZS589710:VZV589715 WJO589710:WJR589715 WTK589710:WTN589715 GY655246:HB655251 QU655246:QX655251 AAQ655246:AAT655251 AKM655246:AKP655251 AUI655246:AUL655251 BEE655246:BEH655251 BOA655246:BOD655251 BXW655246:BXZ655251 CHS655246:CHV655251 CRO655246:CRR655251 DBK655246:DBN655251 DLG655246:DLJ655251 DVC655246:DVF655251 EEY655246:EFB655251 EOU655246:EOX655251 EYQ655246:EYT655251 FIM655246:FIP655251 FSI655246:FSL655251 GCE655246:GCH655251 GMA655246:GMD655251 GVW655246:GVZ655251 HFS655246:HFV655251 HPO655246:HPR655251 HZK655246:HZN655251 IJG655246:IJJ655251 ITC655246:ITF655251 JCY655246:JDB655251 JMU655246:JMX655251 JWQ655246:JWT655251 KGM655246:KGP655251 KQI655246:KQL655251 LAE655246:LAH655251 LKA655246:LKD655251 LTW655246:LTZ655251 MDS655246:MDV655251 MNO655246:MNR655251 MXK655246:MXN655251 NHG655246:NHJ655251 NRC655246:NRF655251 OAY655246:OBB655251 OKU655246:OKX655251 OUQ655246:OUT655251 PEM655246:PEP655251 POI655246:POL655251 PYE655246:PYH655251 QIA655246:QID655251 QRW655246:QRZ655251 RBS655246:RBV655251 RLO655246:RLR655251 RVK655246:RVN655251 SFG655246:SFJ655251 SPC655246:SPF655251 SYY655246:SZB655251 TIU655246:TIX655251 TSQ655246:TST655251 UCM655246:UCP655251 UMI655246:UML655251 UWE655246:UWH655251 VGA655246:VGD655251 VPW655246:VPZ655251 VZS655246:VZV655251 WJO655246:WJR655251 WTK655246:WTN655251 GY720782:HB720787 QU720782:QX720787 AAQ720782:AAT720787 AKM720782:AKP720787 AUI720782:AUL720787 BEE720782:BEH720787 BOA720782:BOD720787 BXW720782:BXZ720787 CHS720782:CHV720787 CRO720782:CRR720787 DBK720782:DBN720787 DLG720782:DLJ720787 DVC720782:DVF720787 EEY720782:EFB720787 EOU720782:EOX720787 EYQ720782:EYT720787 FIM720782:FIP720787 FSI720782:FSL720787 GCE720782:GCH720787 GMA720782:GMD720787 GVW720782:GVZ720787 HFS720782:HFV720787 HPO720782:HPR720787 HZK720782:HZN720787 IJG720782:IJJ720787 ITC720782:ITF720787 JCY720782:JDB720787 JMU720782:JMX720787 JWQ720782:JWT720787 KGM720782:KGP720787 KQI720782:KQL720787 LAE720782:LAH720787 LKA720782:LKD720787 LTW720782:LTZ720787 MDS720782:MDV720787 MNO720782:MNR720787 MXK720782:MXN720787 NHG720782:NHJ720787 NRC720782:NRF720787 OAY720782:OBB720787 OKU720782:OKX720787 OUQ720782:OUT720787 PEM720782:PEP720787 POI720782:POL720787 PYE720782:PYH720787 QIA720782:QID720787 QRW720782:QRZ720787 RBS720782:RBV720787 RLO720782:RLR720787 RVK720782:RVN720787 SFG720782:SFJ720787 SPC720782:SPF720787 SYY720782:SZB720787 TIU720782:TIX720787 TSQ720782:TST720787 UCM720782:UCP720787 UMI720782:UML720787 UWE720782:UWH720787 VGA720782:VGD720787 VPW720782:VPZ720787 VZS720782:VZV720787 WJO720782:WJR720787 WTK720782:WTN720787 GY786318:HB786323 QU786318:QX786323 AAQ786318:AAT786323 AKM786318:AKP786323 AUI786318:AUL786323 BEE786318:BEH786323 BOA786318:BOD786323 BXW786318:BXZ786323 CHS786318:CHV786323 CRO786318:CRR786323 DBK786318:DBN786323 DLG786318:DLJ786323 DVC786318:DVF786323 EEY786318:EFB786323 EOU786318:EOX786323 EYQ786318:EYT786323 FIM786318:FIP786323 FSI786318:FSL786323 GCE786318:GCH786323 GMA786318:GMD786323 GVW786318:GVZ786323 HFS786318:HFV786323 HPO786318:HPR786323 HZK786318:HZN786323 IJG786318:IJJ786323 ITC786318:ITF786323 JCY786318:JDB786323 JMU786318:JMX786323 JWQ786318:JWT786323 KGM786318:KGP786323 KQI786318:KQL786323 LAE786318:LAH786323 LKA786318:LKD786323 LTW786318:LTZ786323 MDS786318:MDV786323 MNO786318:MNR786323 MXK786318:MXN786323 NHG786318:NHJ786323 NRC786318:NRF786323 OAY786318:OBB786323 OKU786318:OKX786323 OUQ786318:OUT786323 PEM786318:PEP786323 POI786318:POL786323 PYE786318:PYH786323 QIA786318:QID786323 QRW786318:QRZ786323 RBS786318:RBV786323 RLO786318:RLR786323 RVK786318:RVN786323 SFG786318:SFJ786323 SPC786318:SPF786323 SYY786318:SZB786323 TIU786318:TIX786323 TSQ786318:TST786323 UCM786318:UCP786323 UMI786318:UML786323 UWE786318:UWH786323 VGA786318:VGD786323 VPW786318:VPZ786323 VZS786318:VZV786323 WJO786318:WJR786323 WTK786318:WTN786323 GY851854:HB851859 QU851854:QX851859 AAQ851854:AAT851859 AKM851854:AKP851859 AUI851854:AUL851859 BEE851854:BEH851859 BOA851854:BOD851859 BXW851854:BXZ851859 CHS851854:CHV851859 CRO851854:CRR851859 DBK851854:DBN851859 DLG851854:DLJ851859 DVC851854:DVF851859 EEY851854:EFB851859 EOU851854:EOX851859 EYQ851854:EYT851859 FIM851854:FIP851859 FSI851854:FSL851859 GCE851854:GCH851859 GMA851854:GMD851859 GVW851854:GVZ851859 HFS851854:HFV851859 HPO851854:HPR851859 HZK851854:HZN851859 IJG851854:IJJ851859 ITC851854:ITF851859 JCY851854:JDB851859 JMU851854:JMX851859 JWQ851854:JWT851859 KGM851854:KGP851859 KQI851854:KQL851859 LAE851854:LAH851859 LKA851854:LKD851859 LTW851854:LTZ851859 MDS851854:MDV851859 MNO851854:MNR851859 MXK851854:MXN851859 NHG851854:NHJ851859 NRC851854:NRF851859 OAY851854:OBB851859 OKU851854:OKX851859 OUQ851854:OUT851859 PEM851854:PEP851859 POI851854:POL851859 PYE851854:PYH851859 QIA851854:QID851859 QRW851854:QRZ851859 RBS851854:RBV851859 RLO851854:RLR851859 RVK851854:RVN851859 SFG851854:SFJ851859 SPC851854:SPF851859 SYY851854:SZB851859 TIU851854:TIX851859 TSQ851854:TST851859 UCM851854:UCP851859 UMI851854:UML851859 UWE851854:UWH851859 VGA851854:VGD851859 VPW851854:VPZ851859 VZS851854:VZV851859 WJO851854:WJR851859 WTK851854:WTN851859 GY917390:HB917395 QU917390:QX917395 AAQ917390:AAT917395 AKM917390:AKP917395 AUI917390:AUL917395 BEE917390:BEH917395 BOA917390:BOD917395 BXW917390:BXZ917395 CHS917390:CHV917395 CRO917390:CRR917395 DBK917390:DBN917395 DLG917390:DLJ917395 DVC917390:DVF917395 EEY917390:EFB917395 EOU917390:EOX917395 EYQ917390:EYT917395 FIM917390:FIP917395 FSI917390:FSL917395 GCE917390:GCH917395 GMA917390:GMD917395 GVW917390:GVZ917395 HFS917390:HFV917395 HPO917390:HPR917395 HZK917390:HZN917395 IJG917390:IJJ917395 ITC917390:ITF917395 JCY917390:JDB917395 JMU917390:JMX917395 JWQ917390:JWT917395 KGM917390:KGP917395 KQI917390:KQL917395 LAE917390:LAH917395 LKA917390:LKD917395 LTW917390:LTZ917395 MDS917390:MDV917395 MNO917390:MNR917395 MXK917390:MXN917395 NHG917390:NHJ917395 NRC917390:NRF917395 OAY917390:OBB917395 OKU917390:OKX917395 OUQ917390:OUT917395 PEM917390:PEP917395 POI917390:POL917395 PYE917390:PYH917395 QIA917390:QID917395 QRW917390:QRZ917395 RBS917390:RBV917395 RLO917390:RLR917395 RVK917390:RVN917395 SFG917390:SFJ917395 SPC917390:SPF917395 SYY917390:SZB917395 TIU917390:TIX917395 TSQ917390:TST917395 UCM917390:UCP917395 UMI917390:UML917395 UWE917390:UWH917395 VGA917390:VGD917395 VPW917390:VPZ917395 VZS917390:VZV917395 WJO917390:WJR917395 WTK917390:WTN917395 GY982926:HB982931 QU982926:QX982931 AAQ982926:AAT982931 AKM982926:AKP982931 AUI982926:AUL982931 BEE982926:BEH982931 BOA982926:BOD982931 BXW982926:BXZ982931 CHS982926:CHV982931 CRO982926:CRR982931 DBK982926:DBN982931 DLG982926:DLJ982931 DVC982926:DVF982931 EEY982926:EFB982931 EOU982926:EOX982931 EYQ982926:EYT982931 FIM982926:FIP982931 FSI982926:FSL982931 GCE982926:GCH982931 GMA982926:GMD982931 GVW982926:GVZ982931 HFS982926:HFV982931 HPO982926:HPR982931 HZK982926:HZN982931 IJG982926:IJJ982931 ITC982926:ITF982931 JCY982926:JDB982931 JMU982926:JMX982931 JWQ982926:JWT982931 KGM982926:KGP982931 KQI982926:KQL982931 LAE982926:LAH982931 LKA982926:LKD982931 LTW982926:LTZ982931 MDS982926:MDV982931 MNO982926:MNR982931 MXK982926:MXN982931 NHG982926:NHJ982931 NRC982926:NRF982931 OAY982926:OBB982931 OKU982926:OKX982931 OUQ982926:OUT982931 PEM982926:PEP982931 POI982926:POL982931 PYE982926:PYH982931 QIA982926:QID982931 QRW982926:QRZ982931 RBS982926:RBV982931 RLO982926:RLR982931 RVK982926:RVN982931 SFG982926:SFJ982931 SPC982926:SPF982931 SYY982926:SZB982931 TIU982926:TIX982931 TSQ982926:TST982931 UCM982926:UCP982931 UMI982926:UML982931 UWE982926:UWH982931 VGA982926:VGD982931 VPW982926:VPZ982931 VZS982926:VZV982931 WJO982926:WJR982931 WTK982926:WTN982931 GY65395:HB65397 QU65395:QX65397 AAQ65395:AAT65397 AKM65395:AKP65397 AUI65395:AUL65397 BEE65395:BEH65397 BOA65395:BOD65397 BXW65395:BXZ65397 CHS65395:CHV65397 CRO65395:CRR65397 DBK65395:DBN65397 DLG65395:DLJ65397 DVC65395:DVF65397 EEY65395:EFB65397 EOU65395:EOX65397 EYQ65395:EYT65397 FIM65395:FIP65397 FSI65395:FSL65397 GCE65395:GCH65397 GMA65395:GMD65397 GVW65395:GVZ65397 HFS65395:HFV65397 HPO65395:HPR65397 HZK65395:HZN65397 IJG65395:IJJ65397 ITC65395:ITF65397 JCY65395:JDB65397 JMU65395:JMX65397 JWQ65395:JWT65397 KGM65395:KGP65397 KQI65395:KQL65397 LAE65395:LAH65397 LKA65395:LKD65397 LTW65395:LTZ65397 MDS65395:MDV65397 MNO65395:MNR65397 MXK65395:MXN65397 NHG65395:NHJ65397 NRC65395:NRF65397 OAY65395:OBB65397 OKU65395:OKX65397 OUQ65395:OUT65397 PEM65395:PEP65397 POI65395:POL65397 PYE65395:PYH65397 QIA65395:QID65397 QRW65395:QRZ65397 RBS65395:RBV65397 RLO65395:RLR65397 RVK65395:RVN65397 SFG65395:SFJ65397 SPC65395:SPF65397 SYY65395:SZB65397 TIU65395:TIX65397 TSQ65395:TST65397 UCM65395:UCP65397 UMI65395:UML65397 UWE65395:UWH65397 VGA65395:VGD65397 VPW65395:VPZ65397 VZS65395:VZV65397 WJO65395:WJR65397 WTK65395:WTN65397 GY130931:HB130933 QU130931:QX130933 AAQ130931:AAT130933 AKM130931:AKP130933 AUI130931:AUL130933 BEE130931:BEH130933 BOA130931:BOD130933 BXW130931:BXZ130933 CHS130931:CHV130933 CRO130931:CRR130933 DBK130931:DBN130933 DLG130931:DLJ130933 DVC130931:DVF130933 EEY130931:EFB130933 EOU130931:EOX130933 EYQ130931:EYT130933 FIM130931:FIP130933 FSI130931:FSL130933 GCE130931:GCH130933 GMA130931:GMD130933 GVW130931:GVZ130933 HFS130931:HFV130933 HPO130931:HPR130933 HZK130931:HZN130933 IJG130931:IJJ130933 ITC130931:ITF130933 JCY130931:JDB130933 JMU130931:JMX130933 JWQ130931:JWT130933 KGM130931:KGP130933 KQI130931:KQL130933 LAE130931:LAH130933 LKA130931:LKD130933 LTW130931:LTZ130933 MDS130931:MDV130933 MNO130931:MNR130933 MXK130931:MXN130933 NHG130931:NHJ130933 NRC130931:NRF130933 OAY130931:OBB130933 OKU130931:OKX130933 OUQ130931:OUT130933 PEM130931:PEP130933 POI130931:POL130933 PYE130931:PYH130933 QIA130931:QID130933 QRW130931:QRZ130933 RBS130931:RBV130933 RLO130931:RLR130933 RVK130931:RVN130933 SFG130931:SFJ130933 SPC130931:SPF130933 SYY130931:SZB130933 TIU130931:TIX130933 TSQ130931:TST130933 UCM130931:UCP130933 UMI130931:UML130933 UWE130931:UWH130933 VGA130931:VGD130933 VPW130931:VPZ130933 VZS130931:VZV130933 WJO130931:WJR130933 WTK130931:WTN130933 GY196467:HB196469 QU196467:QX196469 AAQ196467:AAT196469 AKM196467:AKP196469 AUI196467:AUL196469 BEE196467:BEH196469 BOA196467:BOD196469 BXW196467:BXZ196469 CHS196467:CHV196469 CRO196467:CRR196469 DBK196467:DBN196469 DLG196467:DLJ196469 DVC196467:DVF196469 EEY196467:EFB196469 EOU196467:EOX196469 EYQ196467:EYT196469 FIM196467:FIP196469 FSI196467:FSL196469 GCE196467:GCH196469 GMA196467:GMD196469 GVW196467:GVZ196469 HFS196467:HFV196469 HPO196467:HPR196469 HZK196467:HZN196469 IJG196467:IJJ196469 ITC196467:ITF196469 JCY196467:JDB196469 JMU196467:JMX196469 JWQ196467:JWT196469 KGM196467:KGP196469 KQI196467:KQL196469 LAE196467:LAH196469 LKA196467:LKD196469 LTW196467:LTZ196469 MDS196467:MDV196469 MNO196467:MNR196469 MXK196467:MXN196469 NHG196467:NHJ196469 NRC196467:NRF196469 OAY196467:OBB196469 OKU196467:OKX196469 OUQ196467:OUT196469 PEM196467:PEP196469 POI196467:POL196469 PYE196467:PYH196469 QIA196467:QID196469 QRW196467:QRZ196469 RBS196467:RBV196469 RLO196467:RLR196469 RVK196467:RVN196469 SFG196467:SFJ196469 SPC196467:SPF196469 SYY196467:SZB196469 TIU196467:TIX196469 TSQ196467:TST196469 UCM196467:UCP196469 UMI196467:UML196469 UWE196467:UWH196469 VGA196467:VGD196469 VPW196467:VPZ196469 VZS196467:VZV196469 WJO196467:WJR196469 WTK196467:WTN196469 GY262003:HB262005 QU262003:QX262005 AAQ262003:AAT262005 AKM262003:AKP262005 AUI262003:AUL262005 BEE262003:BEH262005 BOA262003:BOD262005 BXW262003:BXZ262005 CHS262003:CHV262005 CRO262003:CRR262005 DBK262003:DBN262005 DLG262003:DLJ262005 DVC262003:DVF262005 EEY262003:EFB262005 EOU262003:EOX262005 EYQ262003:EYT262005 FIM262003:FIP262005 FSI262003:FSL262005 GCE262003:GCH262005 GMA262003:GMD262005 GVW262003:GVZ262005 HFS262003:HFV262005 HPO262003:HPR262005 HZK262003:HZN262005 IJG262003:IJJ262005 ITC262003:ITF262005 JCY262003:JDB262005 JMU262003:JMX262005 JWQ262003:JWT262005 KGM262003:KGP262005 KQI262003:KQL262005 LAE262003:LAH262005 LKA262003:LKD262005 LTW262003:LTZ262005 MDS262003:MDV262005 MNO262003:MNR262005 MXK262003:MXN262005 NHG262003:NHJ262005 NRC262003:NRF262005 OAY262003:OBB262005 OKU262003:OKX262005 OUQ262003:OUT262005 PEM262003:PEP262005 POI262003:POL262005 PYE262003:PYH262005 QIA262003:QID262005 QRW262003:QRZ262005 RBS262003:RBV262005 RLO262003:RLR262005 RVK262003:RVN262005 SFG262003:SFJ262005 SPC262003:SPF262005 SYY262003:SZB262005 TIU262003:TIX262005 TSQ262003:TST262005 UCM262003:UCP262005 UMI262003:UML262005 UWE262003:UWH262005 VGA262003:VGD262005 VPW262003:VPZ262005 VZS262003:VZV262005 WJO262003:WJR262005 WTK262003:WTN262005 GY327539:HB327541 QU327539:QX327541 AAQ327539:AAT327541 AKM327539:AKP327541 AUI327539:AUL327541 BEE327539:BEH327541 BOA327539:BOD327541 BXW327539:BXZ327541 CHS327539:CHV327541 CRO327539:CRR327541 DBK327539:DBN327541 DLG327539:DLJ327541 DVC327539:DVF327541 EEY327539:EFB327541 EOU327539:EOX327541 EYQ327539:EYT327541 FIM327539:FIP327541 FSI327539:FSL327541 GCE327539:GCH327541 GMA327539:GMD327541 GVW327539:GVZ327541 HFS327539:HFV327541 HPO327539:HPR327541 HZK327539:HZN327541 IJG327539:IJJ327541 ITC327539:ITF327541 JCY327539:JDB327541 JMU327539:JMX327541 JWQ327539:JWT327541 KGM327539:KGP327541 KQI327539:KQL327541 LAE327539:LAH327541 LKA327539:LKD327541 LTW327539:LTZ327541 MDS327539:MDV327541 MNO327539:MNR327541 MXK327539:MXN327541 NHG327539:NHJ327541 NRC327539:NRF327541 OAY327539:OBB327541 OKU327539:OKX327541 OUQ327539:OUT327541 PEM327539:PEP327541 POI327539:POL327541 PYE327539:PYH327541 QIA327539:QID327541 QRW327539:QRZ327541 RBS327539:RBV327541 RLO327539:RLR327541 RVK327539:RVN327541 SFG327539:SFJ327541 SPC327539:SPF327541 SYY327539:SZB327541 TIU327539:TIX327541 TSQ327539:TST327541 UCM327539:UCP327541 UMI327539:UML327541 UWE327539:UWH327541 VGA327539:VGD327541 VPW327539:VPZ327541 VZS327539:VZV327541 WJO327539:WJR327541 WTK327539:WTN327541 GY393075:HB393077 QU393075:QX393077 AAQ393075:AAT393077 AKM393075:AKP393077 AUI393075:AUL393077 BEE393075:BEH393077 BOA393075:BOD393077 BXW393075:BXZ393077 CHS393075:CHV393077 CRO393075:CRR393077 DBK393075:DBN393077 DLG393075:DLJ393077 DVC393075:DVF393077 EEY393075:EFB393077 EOU393075:EOX393077 EYQ393075:EYT393077 FIM393075:FIP393077 FSI393075:FSL393077 GCE393075:GCH393077 GMA393075:GMD393077 GVW393075:GVZ393077 HFS393075:HFV393077 HPO393075:HPR393077 HZK393075:HZN393077 IJG393075:IJJ393077 ITC393075:ITF393077 JCY393075:JDB393077 JMU393075:JMX393077 JWQ393075:JWT393077 KGM393075:KGP393077 KQI393075:KQL393077 LAE393075:LAH393077 LKA393075:LKD393077 LTW393075:LTZ393077 MDS393075:MDV393077 MNO393075:MNR393077 MXK393075:MXN393077 NHG393075:NHJ393077 NRC393075:NRF393077 OAY393075:OBB393077 OKU393075:OKX393077 OUQ393075:OUT393077 PEM393075:PEP393077 POI393075:POL393077 PYE393075:PYH393077 QIA393075:QID393077 QRW393075:QRZ393077 RBS393075:RBV393077 RLO393075:RLR393077 RVK393075:RVN393077 SFG393075:SFJ393077 SPC393075:SPF393077 SYY393075:SZB393077 TIU393075:TIX393077 TSQ393075:TST393077 UCM393075:UCP393077 UMI393075:UML393077 UWE393075:UWH393077 VGA393075:VGD393077 VPW393075:VPZ393077 VZS393075:VZV393077 WJO393075:WJR393077 WTK393075:WTN393077 GY458611:HB458613 QU458611:QX458613 AAQ458611:AAT458613 AKM458611:AKP458613 AUI458611:AUL458613 BEE458611:BEH458613 BOA458611:BOD458613 BXW458611:BXZ458613 CHS458611:CHV458613 CRO458611:CRR458613 DBK458611:DBN458613 DLG458611:DLJ458613 DVC458611:DVF458613 EEY458611:EFB458613 EOU458611:EOX458613 EYQ458611:EYT458613 FIM458611:FIP458613 FSI458611:FSL458613 GCE458611:GCH458613 GMA458611:GMD458613 GVW458611:GVZ458613 HFS458611:HFV458613 HPO458611:HPR458613 HZK458611:HZN458613 IJG458611:IJJ458613 ITC458611:ITF458613 JCY458611:JDB458613 JMU458611:JMX458613 JWQ458611:JWT458613 KGM458611:KGP458613 KQI458611:KQL458613 LAE458611:LAH458613 LKA458611:LKD458613 LTW458611:LTZ458613 MDS458611:MDV458613 MNO458611:MNR458613 MXK458611:MXN458613 NHG458611:NHJ458613 NRC458611:NRF458613 OAY458611:OBB458613 OKU458611:OKX458613 OUQ458611:OUT458613 PEM458611:PEP458613 POI458611:POL458613 PYE458611:PYH458613 QIA458611:QID458613 QRW458611:QRZ458613 RBS458611:RBV458613 RLO458611:RLR458613 RVK458611:RVN458613 SFG458611:SFJ458613 SPC458611:SPF458613 SYY458611:SZB458613 TIU458611:TIX458613 TSQ458611:TST458613 UCM458611:UCP458613 UMI458611:UML458613 UWE458611:UWH458613 VGA458611:VGD458613 VPW458611:VPZ458613 VZS458611:VZV458613 WJO458611:WJR458613 WTK458611:WTN458613 GY524147:HB524149 QU524147:QX524149 AAQ524147:AAT524149 AKM524147:AKP524149 AUI524147:AUL524149 BEE524147:BEH524149 BOA524147:BOD524149 BXW524147:BXZ524149 CHS524147:CHV524149 CRO524147:CRR524149 DBK524147:DBN524149 DLG524147:DLJ524149 DVC524147:DVF524149 EEY524147:EFB524149 EOU524147:EOX524149 EYQ524147:EYT524149 FIM524147:FIP524149 FSI524147:FSL524149 GCE524147:GCH524149 GMA524147:GMD524149 GVW524147:GVZ524149 HFS524147:HFV524149 HPO524147:HPR524149 HZK524147:HZN524149 IJG524147:IJJ524149 ITC524147:ITF524149 JCY524147:JDB524149 JMU524147:JMX524149 JWQ524147:JWT524149 KGM524147:KGP524149 KQI524147:KQL524149 LAE524147:LAH524149 LKA524147:LKD524149 LTW524147:LTZ524149 MDS524147:MDV524149 MNO524147:MNR524149 MXK524147:MXN524149 NHG524147:NHJ524149 NRC524147:NRF524149 OAY524147:OBB524149 OKU524147:OKX524149 OUQ524147:OUT524149 PEM524147:PEP524149 POI524147:POL524149 PYE524147:PYH524149 QIA524147:QID524149 QRW524147:QRZ524149 RBS524147:RBV524149 RLO524147:RLR524149 RVK524147:RVN524149 SFG524147:SFJ524149 SPC524147:SPF524149 SYY524147:SZB524149 TIU524147:TIX524149 TSQ524147:TST524149 UCM524147:UCP524149 UMI524147:UML524149 UWE524147:UWH524149 VGA524147:VGD524149 VPW524147:VPZ524149 VZS524147:VZV524149 WJO524147:WJR524149 WTK524147:WTN524149 GY589683:HB589685 QU589683:QX589685 AAQ589683:AAT589685 AKM589683:AKP589685 AUI589683:AUL589685 BEE589683:BEH589685 BOA589683:BOD589685 BXW589683:BXZ589685 CHS589683:CHV589685 CRO589683:CRR589685 DBK589683:DBN589685 DLG589683:DLJ589685 DVC589683:DVF589685 EEY589683:EFB589685 EOU589683:EOX589685 EYQ589683:EYT589685 FIM589683:FIP589685 FSI589683:FSL589685 GCE589683:GCH589685 GMA589683:GMD589685 GVW589683:GVZ589685 HFS589683:HFV589685 HPO589683:HPR589685 HZK589683:HZN589685 IJG589683:IJJ589685 ITC589683:ITF589685 JCY589683:JDB589685 JMU589683:JMX589685 JWQ589683:JWT589685 KGM589683:KGP589685 KQI589683:KQL589685 LAE589683:LAH589685 LKA589683:LKD589685 LTW589683:LTZ589685 MDS589683:MDV589685 MNO589683:MNR589685 MXK589683:MXN589685 NHG589683:NHJ589685 NRC589683:NRF589685 OAY589683:OBB589685 OKU589683:OKX589685 OUQ589683:OUT589685 PEM589683:PEP589685 POI589683:POL589685 PYE589683:PYH589685 QIA589683:QID589685 QRW589683:QRZ589685 RBS589683:RBV589685 RLO589683:RLR589685 RVK589683:RVN589685 SFG589683:SFJ589685 SPC589683:SPF589685 SYY589683:SZB589685 TIU589683:TIX589685 TSQ589683:TST589685 UCM589683:UCP589685 UMI589683:UML589685 UWE589683:UWH589685 VGA589683:VGD589685 VPW589683:VPZ589685 VZS589683:VZV589685 WJO589683:WJR589685 WTK589683:WTN589685 GY655219:HB655221 QU655219:QX655221 AAQ655219:AAT655221 AKM655219:AKP655221 AUI655219:AUL655221 BEE655219:BEH655221 BOA655219:BOD655221 BXW655219:BXZ655221 CHS655219:CHV655221 CRO655219:CRR655221 DBK655219:DBN655221 DLG655219:DLJ655221 DVC655219:DVF655221 EEY655219:EFB655221 EOU655219:EOX655221 EYQ655219:EYT655221 FIM655219:FIP655221 FSI655219:FSL655221 GCE655219:GCH655221 GMA655219:GMD655221 GVW655219:GVZ655221 HFS655219:HFV655221 HPO655219:HPR655221 HZK655219:HZN655221 IJG655219:IJJ655221 ITC655219:ITF655221 JCY655219:JDB655221 JMU655219:JMX655221 JWQ655219:JWT655221 KGM655219:KGP655221 KQI655219:KQL655221 LAE655219:LAH655221 LKA655219:LKD655221 LTW655219:LTZ655221 MDS655219:MDV655221 MNO655219:MNR655221 MXK655219:MXN655221 NHG655219:NHJ655221 NRC655219:NRF655221 OAY655219:OBB655221 OKU655219:OKX655221 OUQ655219:OUT655221 PEM655219:PEP655221 POI655219:POL655221 PYE655219:PYH655221 QIA655219:QID655221 QRW655219:QRZ655221 RBS655219:RBV655221 RLO655219:RLR655221 RVK655219:RVN655221 SFG655219:SFJ655221 SPC655219:SPF655221 SYY655219:SZB655221 TIU655219:TIX655221 TSQ655219:TST655221 UCM655219:UCP655221 UMI655219:UML655221 UWE655219:UWH655221 VGA655219:VGD655221 VPW655219:VPZ655221 VZS655219:VZV655221 WJO655219:WJR655221 WTK655219:WTN655221 GY720755:HB720757 QU720755:QX720757 AAQ720755:AAT720757 AKM720755:AKP720757 AUI720755:AUL720757 BEE720755:BEH720757 BOA720755:BOD720757 BXW720755:BXZ720757 CHS720755:CHV720757 CRO720755:CRR720757 DBK720755:DBN720757 DLG720755:DLJ720757 DVC720755:DVF720757 EEY720755:EFB720757 EOU720755:EOX720757 EYQ720755:EYT720757 FIM720755:FIP720757 FSI720755:FSL720757 GCE720755:GCH720757 GMA720755:GMD720757 GVW720755:GVZ720757 HFS720755:HFV720757 HPO720755:HPR720757 HZK720755:HZN720757 IJG720755:IJJ720757 ITC720755:ITF720757 JCY720755:JDB720757 JMU720755:JMX720757 JWQ720755:JWT720757 KGM720755:KGP720757 KQI720755:KQL720757 LAE720755:LAH720757 LKA720755:LKD720757 LTW720755:LTZ720757 MDS720755:MDV720757 MNO720755:MNR720757 MXK720755:MXN720757 NHG720755:NHJ720757 NRC720755:NRF720757 OAY720755:OBB720757 OKU720755:OKX720757 OUQ720755:OUT720757 PEM720755:PEP720757 POI720755:POL720757 PYE720755:PYH720757 QIA720755:QID720757 QRW720755:QRZ720757 RBS720755:RBV720757 RLO720755:RLR720757 RVK720755:RVN720757 SFG720755:SFJ720757 SPC720755:SPF720757 SYY720755:SZB720757 TIU720755:TIX720757 TSQ720755:TST720757 UCM720755:UCP720757 UMI720755:UML720757 UWE720755:UWH720757 VGA720755:VGD720757 VPW720755:VPZ720757 VZS720755:VZV720757 WJO720755:WJR720757 WTK720755:WTN720757 GY786291:HB786293 QU786291:QX786293 AAQ786291:AAT786293 AKM786291:AKP786293 AUI786291:AUL786293 BEE786291:BEH786293 BOA786291:BOD786293 BXW786291:BXZ786293 CHS786291:CHV786293 CRO786291:CRR786293 DBK786291:DBN786293 DLG786291:DLJ786293 DVC786291:DVF786293 EEY786291:EFB786293 EOU786291:EOX786293 EYQ786291:EYT786293 FIM786291:FIP786293 FSI786291:FSL786293 GCE786291:GCH786293 GMA786291:GMD786293 GVW786291:GVZ786293 HFS786291:HFV786293 HPO786291:HPR786293 HZK786291:HZN786293 IJG786291:IJJ786293 ITC786291:ITF786293 JCY786291:JDB786293 JMU786291:JMX786293 JWQ786291:JWT786293 KGM786291:KGP786293 KQI786291:KQL786293 LAE786291:LAH786293 LKA786291:LKD786293 LTW786291:LTZ786293 MDS786291:MDV786293 MNO786291:MNR786293 MXK786291:MXN786293 NHG786291:NHJ786293 NRC786291:NRF786293 OAY786291:OBB786293 OKU786291:OKX786293 OUQ786291:OUT786293 PEM786291:PEP786293 POI786291:POL786293 PYE786291:PYH786293 QIA786291:QID786293 QRW786291:QRZ786293 RBS786291:RBV786293 RLO786291:RLR786293 RVK786291:RVN786293 SFG786291:SFJ786293 SPC786291:SPF786293 SYY786291:SZB786293 TIU786291:TIX786293 TSQ786291:TST786293 UCM786291:UCP786293 UMI786291:UML786293 UWE786291:UWH786293 VGA786291:VGD786293 VPW786291:VPZ786293 VZS786291:VZV786293 WJO786291:WJR786293 WTK786291:WTN786293 GY851827:HB851829 QU851827:QX851829 AAQ851827:AAT851829 AKM851827:AKP851829 AUI851827:AUL851829 BEE851827:BEH851829 BOA851827:BOD851829 BXW851827:BXZ851829 CHS851827:CHV851829 CRO851827:CRR851829 DBK851827:DBN851829 DLG851827:DLJ851829 DVC851827:DVF851829 EEY851827:EFB851829 EOU851827:EOX851829 EYQ851827:EYT851829 FIM851827:FIP851829 FSI851827:FSL851829 GCE851827:GCH851829 GMA851827:GMD851829 GVW851827:GVZ851829 HFS851827:HFV851829 HPO851827:HPR851829 HZK851827:HZN851829 IJG851827:IJJ851829 ITC851827:ITF851829 JCY851827:JDB851829 JMU851827:JMX851829 JWQ851827:JWT851829 KGM851827:KGP851829 KQI851827:KQL851829 LAE851827:LAH851829 LKA851827:LKD851829 LTW851827:LTZ851829 MDS851827:MDV851829 MNO851827:MNR851829 MXK851827:MXN851829 NHG851827:NHJ851829 NRC851827:NRF851829 OAY851827:OBB851829 OKU851827:OKX851829 OUQ851827:OUT851829 PEM851827:PEP851829 POI851827:POL851829 PYE851827:PYH851829 QIA851827:QID851829 QRW851827:QRZ851829 RBS851827:RBV851829 RLO851827:RLR851829 RVK851827:RVN851829 SFG851827:SFJ851829 SPC851827:SPF851829 SYY851827:SZB851829 TIU851827:TIX851829 TSQ851827:TST851829 UCM851827:UCP851829 UMI851827:UML851829 UWE851827:UWH851829 VGA851827:VGD851829 VPW851827:VPZ851829 VZS851827:VZV851829 WJO851827:WJR851829 WTK851827:WTN851829 GY917363:HB917365 QU917363:QX917365 AAQ917363:AAT917365 AKM917363:AKP917365 AUI917363:AUL917365 BEE917363:BEH917365 BOA917363:BOD917365 BXW917363:BXZ917365 CHS917363:CHV917365 CRO917363:CRR917365 DBK917363:DBN917365 DLG917363:DLJ917365 DVC917363:DVF917365 EEY917363:EFB917365 EOU917363:EOX917365 EYQ917363:EYT917365 FIM917363:FIP917365 FSI917363:FSL917365 GCE917363:GCH917365 GMA917363:GMD917365 GVW917363:GVZ917365 HFS917363:HFV917365 HPO917363:HPR917365 HZK917363:HZN917365 IJG917363:IJJ917365 ITC917363:ITF917365 JCY917363:JDB917365 JMU917363:JMX917365 JWQ917363:JWT917365 KGM917363:KGP917365 KQI917363:KQL917365 LAE917363:LAH917365 LKA917363:LKD917365 LTW917363:LTZ917365 MDS917363:MDV917365 MNO917363:MNR917365 MXK917363:MXN917365 NHG917363:NHJ917365 NRC917363:NRF917365 OAY917363:OBB917365 OKU917363:OKX917365 OUQ917363:OUT917365 PEM917363:PEP917365 POI917363:POL917365 PYE917363:PYH917365 QIA917363:QID917365 QRW917363:QRZ917365 RBS917363:RBV917365 RLO917363:RLR917365 RVK917363:RVN917365 SFG917363:SFJ917365 SPC917363:SPF917365 SYY917363:SZB917365 TIU917363:TIX917365 TSQ917363:TST917365 UCM917363:UCP917365 UMI917363:UML917365 UWE917363:UWH917365 VGA917363:VGD917365 VPW917363:VPZ917365 VZS917363:VZV917365 WJO917363:WJR917365 WTK917363:WTN917365 GY982899:HB982901 QU982899:QX982901 AAQ982899:AAT982901 AKM982899:AKP982901 AUI982899:AUL982901 BEE982899:BEH982901 BOA982899:BOD982901 BXW982899:BXZ982901 CHS982899:CHV982901 CRO982899:CRR982901 DBK982899:DBN982901 DLG982899:DLJ982901 DVC982899:DVF982901 EEY982899:EFB982901 EOU982899:EOX982901 EYQ982899:EYT982901 FIM982899:FIP982901 FSI982899:FSL982901 GCE982899:GCH982901 GMA982899:GMD982901 GVW982899:GVZ982901 HFS982899:HFV982901 HPO982899:HPR982901 HZK982899:HZN982901 IJG982899:IJJ982901 ITC982899:ITF982901 JCY982899:JDB982901 JMU982899:JMX982901 JWQ982899:JWT982901 KGM982899:KGP982901 KQI982899:KQL982901 LAE982899:LAH982901 LKA982899:LKD982901 LTW982899:LTZ982901 MDS982899:MDV982901 MNO982899:MNR982901 MXK982899:MXN982901 NHG982899:NHJ982901 NRC982899:NRF982901 OAY982899:OBB982901 OKU982899:OKX982901 OUQ982899:OUT982901 PEM982899:PEP982901 POI982899:POL982901 PYE982899:PYH982901 QIA982899:QID982901 QRW982899:QRZ982901 RBS982899:RBV982901 RLO982899:RLR982901 RVK982899:RVN982901 SFG982899:SFJ982901 SPC982899:SPF982901 SYY982899:SZB982901 TIU982899:TIX982901 TSQ982899:TST982901 UCM982899:UCP982901 UMI982899:UML982901 UWE982899:UWH982901 VGA982899:VGD982901 VPW982899:VPZ982901 VZS982899:VZV982901 WJO982899:WJR982901 WTK982899:WTN982901 GV65395:GV65397 QR65395:QR65397 AAN65395:AAN65397 AKJ65395:AKJ65397 AUF65395:AUF65397 BEB65395:BEB65397 BNX65395:BNX65397 BXT65395:BXT65397 CHP65395:CHP65397 CRL65395:CRL65397 DBH65395:DBH65397 DLD65395:DLD65397 DUZ65395:DUZ65397 EEV65395:EEV65397 EOR65395:EOR65397 EYN65395:EYN65397 FIJ65395:FIJ65397 FSF65395:FSF65397 GCB65395:GCB65397 GLX65395:GLX65397 GVT65395:GVT65397 HFP65395:HFP65397 HPL65395:HPL65397 HZH65395:HZH65397 IJD65395:IJD65397 ISZ65395:ISZ65397 JCV65395:JCV65397 JMR65395:JMR65397 JWN65395:JWN65397 KGJ65395:KGJ65397 KQF65395:KQF65397 LAB65395:LAB65397 LJX65395:LJX65397 LTT65395:LTT65397 MDP65395:MDP65397 MNL65395:MNL65397 MXH65395:MXH65397 NHD65395:NHD65397 NQZ65395:NQZ65397 OAV65395:OAV65397 OKR65395:OKR65397 OUN65395:OUN65397 PEJ65395:PEJ65397 POF65395:POF65397 PYB65395:PYB65397 QHX65395:QHX65397 QRT65395:QRT65397 RBP65395:RBP65397 RLL65395:RLL65397 RVH65395:RVH65397 SFD65395:SFD65397 SOZ65395:SOZ65397 SYV65395:SYV65397 TIR65395:TIR65397 TSN65395:TSN65397 UCJ65395:UCJ65397 UMF65395:UMF65397 UWB65395:UWB65397 VFX65395:VFX65397 VPT65395:VPT65397 VZP65395:VZP65397 WJL65395:WJL65397 WTH65395:WTH65397 GV130931:GV130933 QR130931:QR130933 AAN130931:AAN130933 AKJ130931:AKJ130933 AUF130931:AUF130933 BEB130931:BEB130933 BNX130931:BNX130933 BXT130931:BXT130933 CHP130931:CHP130933 CRL130931:CRL130933 DBH130931:DBH130933 DLD130931:DLD130933 DUZ130931:DUZ130933 EEV130931:EEV130933 EOR130931:EOR130933 EYN130931:EYN130933 FIJ130931:FIJ130933 FSF130931:FSF130933 GCB130931:GCB130933 GLX130931:GLX130933 GVT130931:GVT130933 HFP130931:HFP130933 HPL130931:HPL130933 HZH130931:HZH130933 IJD130931:IJD130933 ISZ130931:ISZ130933 JCV130931:JCV130933 JMR130931:JMR130933 JWN130931:JWN130933 KGJ130931:KGJ130933 KQF130931:KQF130933 LAB130931:LAB130933 LJX130931:LJX130933 LTT130931:LTT130933 MDP130931:MDP130933 MNL130931:MNL130933 MXH130931:MXH130933 NHD130931:NHD130933 NQZ130931:NQZ130933 OAV130931:OAV130933 OKR130931:OKR130933 OUN130931:OUN130933 PEJ130931:PEJ130933 POF130931:POF130933 PYB130931:PYB130933 QHX130931:QHX130933 QRT130931:QRT130933 RBP130931:RBP130933 RLL130931:RLL130933 RVH130931:RVH130933 SFD130931:SFD130933 SOZ130931:SOZ130933 SYV130931:SYV130933 TIR130931:TIR130933 TSN130931:TSN130933 UCJ130931:UCJ130933 UMF130931:UMF130933 UWB130931:UWB130933 VFX130931:VFX130933 VPT130931:VPT130933 VZP130931:VZP130933 WJL130931:WJL130933 WTH130931:WTH130933 GV196467:GV196469 QR196467:QR196469 AAN196467:AAN196469 AKJ196467:AKJ196469 AUF196467:AUF196469 BEB196467:BEB196469 BNX196467:BNX196469 BXT196467:BXT196469 CHP196467:CHP196469 CRL196467:CRL196469 DBH196467:DBH196469 DLD196467:DLD196469 DUZ196467:DUZ196469 EEV196467:EEV196469 EOR196467:EOR196469 EYN196467:EYN196469 FIJ196467:FIJ196469 FSF196467:FSF196469 GCB196467:GCB196469 GLX196467:GLX196469 GVT196467:GVT196469 HFP196467:HFP196469 HPL196467:HPL196469 HZH196467:HZH196469 IJD196467:IJD196469 ISZ196467:ISZ196469 JCV196467:JCV196469 JMR196467:JMR196469 JWN196467:JWN196469 KGJ196467:KGJ196469 KQF196467:KQF196469 LAB196467:LAB196469 LJX196467:LJX196469 LTT196467:LTT196469 MDP196467:MDP196469 MNL196467:MNL196469 MXH196467:MXH196469 NHD196467:NHD196469 NQZ196467:NQZ196469 OAV196467:OAV196469 OKR196467:OKR196469 OUN196467:OUN196469 PEJ196467:PEJ196469 POF196467:POF196469 PYB196467:PYB196469 QHX196467:QHX196469 QRT196467:QRT196469 RBP196467:RBP196469 RLL196467:RLL196469 RVH196467:RVH196469 SFD196467:SFD196469 SOZ196467:SOZ196469 SYV196467:SYV196469 TIR196467:TIR196469 TSN196467:TSN196469 UCJ196467:UCJ196469 UMF196467:UMF196469 UWB196467:UWB196469 VFX196467:VFX196469 VPT196467:VPT196469 VZP196467:VZP196469 WJL196467:WJL196469 WTH196467:WTH196469 GV262003:GV262005 QR262003:QR262005 AAN262003:AAN262005 AKJ262003:AKJ262005 AUF262003:AUF262005 BEB262003:BEB262005 BNX262003:BNX262005 BXT262003:BXT262005 CHP262003:CHP262005 CRL262003:CRL262005 DBH262003:DBH262005 DLD262003:DLD262005 DUZ262003:DUZ262005 EEV262003:EEV262005 EOR262003:EOR262005 EYN262003:EYN262005 FIJ262003:FIJ262005 FSF262003:FSF262005 GCB262003:GCB262005 GLX262003:GLX262005 GVT262003:GVT262005 HFP262003:HFP262005 HPL262003:HPL262005 HZH262003:HZH262005 IJD262003:IJD262005 ISZ262003:ISZ262005 JCV262003:JCV262005 JMR262003:JMR262005 JWN262003:JWN262005 KGJ262003:KGJ262005 KQF262003:KQF262005 LAB262003:LAB262005 LJX262003:LJX262005 LTT262003:LTT262005 MDP262003:MDP262005 MNL262003:MNL262005 MXH262003:MXH262005 NHD262003:NHD262005 NQZ262003:NQZ262005 OAV262003:OAV262005 OKR262003:OKR262005 OUN262003:OUN262005 PEJ262003:PEJ262005 POF262003:POF262005 PYB262003:PYB262005 QHX262003:QHX262005 QRT262003:QRT262005 RBP262003:RBP262005 RLL262003:RLL262005 RVH262003:RVH262005 SFD262003:SFD262005 SOZ262003:SOZ262005 SYV262003:SYV262005 TIR262003:TIR262005 TSN262003:TSN262005 UCJ262003:UCJ262005 UMF262003:UMF262005 UWB262003:UWB262005 VFX262003:VFX262005 VPT262003:VPT262005 VZP262003:VZP262005 WJL262003:WJL262005 WTH262003:WTH262005 GV327539:GV327541 QR327539:QR327541 AAN327539:AAN327541 AKJ327539:AKJ327541 AUF327539:AUF327541 BEB327539:BEB327541 BNX327539:BNX327541 BXT327539:BXT327541 CHP327539:CHP327541 CRL327539:CRL327541 DBH327539:DBH327541 DLD327539:DLD327541 DUZ327539:DUZ327541 EEV327539:EEV327541 EOR327539:EOR327541 EYN327539:EYN327541 FIJ327539:FIJ327541 FSF327539:FSF327541 GCB327539:GCB327541 GLX327539:GLX327541 GVT327539:GVT327541 HFP327539:HFP327541 HPL327539:HPL327541 HZH327539:HZH327541 IJD327539:IJD327541 ISZ327539:ISZ327541 JCV327539:JCV327541 JMR327539:JMR327541 JWN327539:JWN327541 KGJ327539:KGJ327541 KQF327539:KQF327541 LAB327539:LAB327541 LJX327539:LJX327541 LTT327539:LTT327541 MDP327539:MDP327541 MNL327539:MNL327541 MXH327539:MXH327541 NHD327539:NHD327541 NQZ327539:NQZ327541 OAV327539:OAV327541 OKR327539:OKR327541 OUN327539:OUN327541 PEJ327539:PEJ327541 POF327539:POF327541 PYB327539:PYB327541 QHX327539:QHX327541 QRT327539:QRT327541 RBP327539:RBP327541 RLL327539:RLL327541 RVH327539:RVH327541 SFD327539:SFD327541 SOZ327539:SOZ327541 SYV327539:SYV327541 TIR327539:TIR327541 TSN327539:TSN327541 UCJ327539:UCJ327541 UMF327539:UMF327541 UWB327539:UWB327541 VFX327539:VFX327541 VPT327539:VPT327541 VZP327539:VZP327541 WJL327539:WJL327541 WTH327539:WTH327541 GV393075:GV393077 QR393075:QR393077 AAN393075:AAN393077 AKJ393075:AKJ393077 AUF393075:AUF393077 BEB393075:BEB393077 BNX393075:BNX393077 BXT393075:BXT393077 CHP393075:CHP393077 CRL393075:CRL393077 DBH393075:DBH393077 DLD393075:DLD393077 DUZ393075:DUZ393077 EEV393075:EEV393077 EOR393075:EOR393077 EYN393075:EYN393077 FIJ393075:FIJ393077 FSF393075:FSF393077 GCB393075:GCB393077 GLX393075:GLX393077 GVT393075:GVT393077 HFP393075:HFP393077 HPL393075:HPL393077 HZH393075:HZH393077 IJD393075:IJD393077 ISZ393075:ISZ393077 JCV393075:JCV393077 JMR393075:JMR393077 JWN393075:JWN393077 KGJ393075:KGJ393077 KQF393075:KQF393077 LAB393075:LAB393077 LJX393075:LJX393077 LTT393075:LTT393077 MDP393075:MDP393077 MNL393075:MNL393077 MXH393075:MXH393077 NHD393075:NHD393077 NQZ393075:NQZ393077 OAV393075:OAV393077 OKR393075:OKR393077 OUN393075:OUN393077 PEJ393075:PEJ393077 POF393075:POF393077 PYB393075:PYB393077 QHX393075:QHX393077 QRT393075:QRT393077 RBP393075:RBP393077 RLL393075:RLL393077 RVH393075:RVH393077 SFD393075:SFD393077 SOZ393075:SOZ393077 SYV393075:SYV393077 TIR393075:TIR393077 TSN393075:TSN393077 UCJ393075:UCJ393077 UMF393075:UMF393077 UWB393075:UWB393077 VFX393075:VFX393077 VPT393075:VPT393077 VZP393075:VZP393077 WJL393075:WJL393077 WTH393075:WTH393077 GV458611:GV458613 QR458611:QR458613 AAN458611:AAN458613 AKJ458611:AKJ458613 AUF458611:AUF458613 BEB458611:BEB458613 BNX458611:BNX458613 BXT458611:BXT458613 CHP458611:CHP458613 CRL458611:CRL458613 DBH458611:DBH458613 DLD458611:DLD458613 DUZ458611:DUZ458613 EEV458611:EEV458613 EOR458611:EOR458613 EYN458611:EYN458613 FIJ458611:FIJ458613 FSF458611:FSF458613 GCB458611:GCB458613 GLX458611:GLX458613 GVT458611:GVT458613 HFP458611:HFP458613 HPL458611:HPL458613 HZH458611:HZH458613 IJD458611:IJD458613 ISZ458611:ISZ458613 JCV458611:JCV458613 JMR458611:JMR458613 JWN458611:JWN458613 KGJ458611:KGJ458613 KQF458611:KQF458613 LAB458611:LAB458613 LJX458611:LJX458613 LTT458611:LTT458613 MDP458611:MDP458613 MNL458611:MNL458613 MXH458611:MXH458613 NHD458611:NHD458613 NQZ458611:NQZ458613 OAV458611:OAV458613 OKR458611:OKR458613 OUN458611:OUN458613 PEJ458611:PEJ458613 POF458611:POF458613 PYB458611:PYB458613 QHX458611:QHX458613 QRT458611:QRT458613 RBP458611:RBP458613 RLL458611:RLL458613 RVH458611:RVH458613 SFD458611:SFD458613 SOZ458611:SOZ458613 SYV458611:SYV458613 TIR458611:TIR458613 TSN458611:TSN458613 UCJ458611:UCJ458613 UMF458611:UMF458613 UWB458611:UWB458613 VFX458611:VFX458613 VPT458611:VPT458613 VZP458611:VZP458613 WJL458611:WJL458613 WTH458611:WTH458613 GV524147:GV524149 QR524147:QR524149 AAN524147:AAN524149 AKJ524147:AKJ524149 AUF524147:AUF524149 BEB524147:BEB524149 BNX524147:BNX524149 BXT524147:BXT524149 CHP524147:CHP524149 CRL524147:CRL524149 DBH524147:DBH524149 DLD524147:DLD524149 DUZ524147:DUZ524149 EEV524147:EEV524149 EOR524147:EOR524149 EYN524147:EYN524149 FIJ524147:FIJ524149 FSF524147:FSF524149 GCB524147:GCB524149 GLX524147:GLX524149 GVT524147:GVT524149 HFP524147:HFP524149 HPL524147:HPL524149 HZH524147:HZH524149 IJD524147:IJD524149 ISZ524147:ISZ524149 JCV524147:JCV524149 JMR524147:JMR524149 JWN524147:JWN524149 KGJ524147:KGJ524149 KQF524147:KQF524149 LAB524147:LAB524149 LJX524147:LJX524149 LTT524147:LTT524149 MDP524147:MDP524149 MNL524147:MNL524149 MXH524147:MXH524149 NHD524147:NHD524149 NQZ524147:NQZ524149 OAV524147:OAV524149 OKR524147:OKR524149 OUN524147:OUN524149 PEJ524147:PEJ524149 POF524147:POF524149 PYB524147:PYB524149 QHX524147:QHX524149 QRT524147:QRT524149 RBP524147:RBP524149 RLL524147:RLL524149 RVH524147:RVH524149 SFD524147:SFD524149 SOZ524147:SOZ524149 SYV524147:SYV524149 TIR524147:TIR524149 TSN524147:TSN524149 UCJ524147:UCJ524149 UMF524147:UMF524149 UWB524147:UWB524149 VFX524147:VFX524149 VPT524147:VPT524149 VZP524147:VZP524149 WJL524147:WJL524149 WTH524147:WTH524149 GV589683:GV589685 QR589683:QR589685 AAN589683:AAN589685 AKJ589683:AKJ589685 AUF589683:AUF589685 BEB589683:BEB589685 BNX589683:BNX589685 BXT589683:BXT589685 CHP589683:CHP589685 CRL589683:CRL589685 DBH589683:DBH589685 DLD589683:DLD589685 DUZ589683:DUZ589685 EEV589683:EEV589685 EOR589683:EOR589685 EYN589683:EYN589685 FIJ589683:FIJ589685 FSF589683:FSF589685 GCB589683:GCB589685 GLX589683:GLX589685 GVT589683:GVT589685 HFP589683:HFP589685 HPL589683:HPL589685 HZH589683:HZH589685 IJD589683:IJD589685 ISZ589683:ISZ589685 JCV589683:JCV589685 JMR589683:JMR589685 JWN589683:JWN589685 KGJ589683:KGJ589685 KQF589683:KQF589685 LAB589683:LAB589685 LJX589683:LJX589685 LTT589683:LTT589685 MDP589683:MDP589685 MNL589683:MNL589685 MXH589683:MXH589685 NHD589683:NHD589685 NQZ589683:NQZ589685 OAV589683:OAV589685 OKR589683:OKR589685 OUN589683:OUN589685 PEJ589683:PEJ589685 POF589683:POF589685 PYB589683:PYB589685 QHX589683:QHX589685 QRT589683:QRT589685 RBP589683:RBP589685 RLL589683:RLL589685 RVH589683:RVH589685 SFD589683:SFD589685 SOZ589683:SOZ589685 SYV589683:SYV589685 TIR589683:TIR589685 TSN589683:TSN589685 UCJ589683:UCJ589685 UMF589683:UMF589685 UWB589683:UWB589685 VFX589683:VFX589685 VPT589683:VPT589685 VZP589683:VZP589685 WJL589683:WJL589685 WTH589683:WTH589685 GV655219:GV655221 QR655219:QR655221 AAN655219:AAN655221 AKJ655219:AKJ655221 AUF655219:AUF655221 BEB655219:BEB655221 BNX655219:BNX655221 BXT655219:BXT655221 CHP655219:CHP655221 CRL655219:CRL655221 DBH655219:DBH655221 DLD655219:DLD655221 DUZ655219:DUZ655221 EEV655219:EEV655221 EOR655219:EOR655221 EYN655219:EYN655221 FIJ655219:FIJ655221 FSF655219:FSF655221 GCB655219:GCB655221 GLX655219:GLX655221 GVT655219:GVT655221 HFP655219:HFP655221 HPL655219:HPL655221 HZH655219:HZH655221 IJD655219:IJD655221 ISZ655219:ISZ655221 JCV655219:JCV655221 JMR655219:JMR655221 JWN655219:JWN655221 KGJ655219:KGJ655221 KQF655219:KQF655221 LAB655219:LAB655221 LJX655219:LJX655221 LTT655219:LTT655221 MDP655219:MDP655221 MNL655219:MNL655221 MXH655219:MXH655221 NHD655219:NHD655221 NQZ655219:NQZ655221 OAV655219:OAV655221 OKR655219:OKR655221 OUN655219:OUN655221 PEJ655219:PEJ655221 POF655219:POF655221 PYB655219:PYB655221 QHX655219:QHX655221 QRT655219:QRT655221 RBP655219:RBP655221 RLL655219:RLL655221 RVH655219:RVH655221 SFD655219:SFD655221 SOZ655219:SOZ655221 SYV655219:SYV655221 TIR655219:TIR655221 TSN655219:TSN655221 UCJ655219:UCJ655221 UMF655219:UMF655221 UWB655219:UWB655221 VFX655219:VFX655221 VPT655219:VPT655221 VZP655219:VZP655221 WJL655219:WJL655221 WTH655219:WTH655221 GV720755:GV720757 QR720755:QR720757 AAN720755:AAN720757 AKJ720755:AKJ720757 AUF720755:AUF720757 BEB720755:BEB720757 BNX720755:BNX720757 BXT720755:BXT720757 CHP720755:CHP720757 CRL720755:CRL720757 DBH720755:DBH720757 DLD720755:DLD720757 DUZ720755:DUZ720757 EEV720755:EEV720757 EOR720755:EOR720757 EYN720755:EYN720757 FIJ720755:FIJ720757 FSF720755:FSF720757 GCB720755:GCB720757 GLX720755:GLX720757 GVT720755:GVT720757 HFP720755:HFP720757 HPL720755:HPL720757 HZH720755:HZH720757 IJD720755:IJD720757 ISZ720755:ISZ720757 JCV720755:JCV720757 JMR720755:JMR720757 JWN720755:JWN720757 KGJ720755:KGJ720757 KQF720755:KQF720757 LAB720755:LAB720757 LJX720755:LJX720757 LTT720755:LTT720757 MDP720755:MDP720757 MNL720755:MNL720757 MXH720755:MXH720757 NHD720755:NHD720757 NQZ720755:NQZ720757 OAV720755:OAV720757 OKR720755:OKR720757 OUN720755:OUN720757 PEJ720755:PEJ720757 POF720755:POF720757 PYB720755:PYB720757 QHX720755:QHX720757 QRT720755:QRT720757 RBP720755:RBP720757 RLL720755:RLL720757 RVH720755:RVH720757 SFD720755:SFD720757 SOZ720755:SOZ720757 SYV720755:SYV720757 TIR720755:TIR720757 TSN720755:TSN720757 UCJ720755:UCJ720757 UMF720755:UMF720757 UWB720755:UWB720757 VFX720755:VFX720757 VPT720755:VPT720757 VZP720755:VZP720757 WJL720755:WJL720757 WTH720755:WTH720757 GV786291:GV786293 QR786291:QR786293 AAN786291:AAN786293 AKJ786291:AKJ786293 AUF786291:AUF786293 BEB786291:BEB786293 BNX786291:BNX786293 BXT786291:BXT786293 CHP786291:CHP786293 CRL786291:CRL786293 DBH786291:DBH786293 DLD786291:DLD786293 DUZ786291:DUZ786293 EEV786291:EEV786293 EOR786291:EOR786293 EYN786291:EYN786293 FIJ786291:FIJ786293 FSF786291:FSF786293 GCB786291:GCB786293 GLX786291:GLX786293 GVT786291:GVT786293 HFP786291:HFP786293 HPL786291:HPL786293 HZH786291:HZH786293 IJD786291:IJD786293 ISZ786291:ISZ786293 JCV786291:JCV786293 JMR786291:JMR786293 JWN786291:JWN786293 KGJ786291:KGJ786293 KQF786291:KQF786293 LAB786291:LAB786293 LJX786291:LJX786293 LTT786291:LTT786293 MDP786291:MDP786293 MNL786291:MNL786293 MXH786291:MXH786293 NHD786291:NHD786293 NQZ786291:NQZ786293 OAV786291:OAV786293 OKR786291:OKR786293 OUN786291:OUN786293 PEJ786291:PEJ786293 POF786291:POF786293 PYB786291:PYB786293 QHX786291:QHX786293 QRT786291:QRT786293 RBP786291:RBP786293 RLL786291:RLL786293 RVH786291:RVH786293 SFD786291:SFD786293 SOZ786291:SOZ786293 SYV786291:SYV786293 TIR786291:TIR786293 TSN786291:TSN786293 UCJ786291:UCJ786293 UMF786291:UMF786293 UWB786291:UWB786293 VFX786291:VFX786293 VPT786291:VPT786293 VZP786291:VZP786293 WJL786291:WJL786293 WTH786291:WTH786293 GV851827:GV851829 QR851827:QR851829 AAN851827:AAN851829 AKJ851827:AKJ851829 AUF851827:AUF851829 BEB851827:BEB851829 BNX851827:BNX851829 BXT851827:BXT851829 CHP851827:CHP851829 CRL851827:CRL851829 DBH851827:DBH851829 DLD851827:DLD851829 DUZ851827:DUZ851829 EEV851827:EEV851829 EOR851827:EOR851829 EYN851827:EYN851829 FIJ851827:FIJ851829 FSF851827:FSF851829 GCB851827:GCB851829 GLX851827:GLX851829 GVT851827:GVT851829 HFP851827:HFP851829 HPL851827:HPL851829 HZH851827:HZH851829 IJD851827:IJD851829 ISZ851827:ISZ851829 JCV851827:JCV851829 JMR851827:JMR851829 JWN851827:JWN851829 KGJ851827:KGJ851829 KQF851827:KQF851829 LAB851827:LAB851829 LJX851827:LJX851829 LTT851827:LTT851829 MDP851827:MDP851829 MNL851827:MNL851829 MXH851827:MXH851829 NHD851827:NHD851829 NQZ851827:NQZ851829 OAV851827:OAV851829 OKR851827:OKR851829 OUN851827:OUN851829 PEJ851827:PEJ851829 POF851827:POF851829 PYB851827:PYB851829 QHX851827:QHX851829 QRT851827:QRT851829 RBP851827:RBP851829 RLL851827:RLL851829 RVH851827:RVH851829 SFD851827:SFD851829 SOZ851827:SOZ851829 SYV851827:SYV851829 TIR851827:TIR851829 TSN851827:TSN851829 UCJ851827:UCJ851829 UMF851827:UMF851829 UWB851827:UWB851829 VFX851827:VFX851829 VPT851827:VPT851829 VZP851827:VZP851829 WJL851827:WJL851829 WTH851827:WTH851829 GV917363:GV917365 QR917363:QR917365 AAN917363:AAN917365 AKJ917363:AKJ917365 AUF917363:AUF917365 BEB917363:BEB917365 BNX917363:BNX917365 BXT917363:BXT917365 CHP917363:CHP917365 CRL917363:CRL917365 DBH917363:DBH917365 DLD917363:DLD917365 DUZ917363:DUZ917365 EEV917363:EEV917365 EOR917363:EOR917365 EYN917363:EYN917365 FIJ917363:FIJ917365 FSF917363:FSF917365 GCB917363:GCB917365 GLX917363:GLX917365 GVT917363:GVT917365 HFP917363:HFP917365 HPL917363:HPL917365 HZH917363:HZH917365 IJD917363:IJD917365 ISZ917363:ISZ917365 JCV917363:JCV917365 JMR917363:JMR917365 JWN917363:JWN917365 KGJ917363:KGJ917365 KQF917363:KQF917365 LAB917363:LAB917365 LJX917363:LJX917365 LTT917363:LTT917365 MDP917363:MDP917365 MNL917363:MNL917365 MXH917363:MXH917365 NHD917363:NHD917365 NQZ917363:NQZ917365 OAV917363:OAV917365 OKR917363:OKR917365 OUN917363:OUN917365 PEJ917363:PEJ917365 POF917363:POF917365 PYB917363:PYB917365 QHX917363:QHX917365 QRT917363:QRT917365 RBP917363:RBP917365 RLL917363:RLL917365 RVH917363:RVH917365 SFD917363:SFD917365 SOZ917363:SOZ917365 SYV917363:SYV917365 TIR917363:TIR917365 TSN917363:TSN917365 UCJ917363:UCJ917365 UMF917363:UMF917365 UWB917363:UWB917365 VFX917363:VFX917365 VPT917363:VPT917365 VZP917363:VZP917365 WJL917363:WJL917365 WTH917363:WTH917365 GV982899:GV982901 QR982899:QR982901 AAN982899:AAN982901 AKJ982899:AKJ982901 AUF982899:AUF982901 BEB982899:BEB982901 BNX982899:BNX982901 BXT982899:BXT982901 CHP982899:CHP982901 CRL982899:CRL982901 DBH982899:DBH982901 DLD982899:DLD982901 DUZ982899:DUZ982901 EEV982899:EEV982901 EOR982899:EOR982901 EYN982899:EYN982901 FIJ982899:FIJ982901 FSF982899:FSF982901 GCB982899:GCB982901 GLX982899:GLX982901 GVT982899:GVT982901 HFP982899:HFP982901 HPL982899:HPL982901 HZH982899:HZH982901 IJD982899:IJD982901 ISZ982899:ISZ982901 JCV982899:JCV982901 JMR982899:JMR982901 JWN982899:JWN982901 KGJ982899:KGJ982901 KQF982899:KQF982901 LAB982899:LAB982901 LJX982899:LJX982901 LTT982899:LTT982901 MDP982899:MDP982901 MNL982899:MNL982901 MXH982899:MXH982901 NHD982899:NHD982901 NQZ982899:NQZ982901 OAV982899:OAV982901 OKR982899:OKR982901 OUN982899:OUN982901 PEJ982899:PEJ982901 POF982899:POF982901 PYB982899:PYB982901 QHX982899:QHX982901 QRT982899:QRT982901 RBP982899:RBP982901 RLL982899:RLL982901 RVH982899:RVH982901 SFD982899:SFD982901 SOZ982899:SOZ982901 SYV982899:SYV982901 TIR982899:TIR982901 TSN982899:TSN982901 UCJ982899:UCJ982901 UMF982899:UMF982901 UWB982899:UWB982901 VFX982899:VFX982901 VPT982899:VPT982901 VZP982899:VZP982901 WJL982899:WJL982901 WTH982899:WTH982901 GY65405:HB65405 QU65405:QX65405 AAQ65405:AAT65405 AKM65405:AKP65405 AUI65405:AUL65405 BEE65405:BEH65405 BOA65405:BOD65405 BXW65405:BXZ65405 CHS65405:CHV65405 CRO65405:CRR65405 DBK65405:DBN65405 DLG65405:DLJ65405 DVC65405:DVF65405 EEY65405:EFB65405 EOU65405:EOX65405 EYQ65405:EYT65405 FIM65405:FIP65405 FSI65405:FSL65405 GCE65405:GCH65405 GMA65405:GMD65405 GVW65405:GVZ65405 HFS65405:HFV65405 HPO65405:HPR65405 HZK65405:HZN65405 IJG65405:IJJ65405 ITC65405:ITF65405 JCY65405:JDB65405 JMU65405:JMX65405 JWQ65405:JWT65405 KGM65405:KGP65405 KQI65405:KQL65405 LAE65405:LAH65405 LKA65405:LKD65405 LTW65405:LTZ65405 MDS65405:MDV65405 MNO65405:MNR65405 MXK65405:MXN65405 NHG65405:NHJ65405 NRC65405:NRF65405 OAY65405:OBB65405 OKU65405:OKX65405 OUQ65405:OUT65405 PEM65405:PEP65405 POI65405:POL65405 PYE65405:PYH65405 QIA65405:QID65405 QRW65405:QRZ65405 RBS65405:RBV65405 RLO65405:RLR65405 RVK65405:RVN65405 SFG65405:SFJ65405 SPC65405:SPF65405 SYY65405:SZB65405 TIU65405:TIX65405 TSQ65405:TST65405 UCM65405:UCP65405 UMI65405:UML65405 UWE65405:UWH65405 VGA65405:VGD65405 VPW65405:VPZ65405 VZS65405:VZV65405 WJO65405:WJR65405 WTK65405:WTN65405 GY130941:HB130941 QU130941:QX130941 AAQ130941:AAT130941 AKM130941:AKP130941 AUI130941:AUL130941 BEE130941:BEH130941 BOA130941:BOD130941 BXW130941:BXZ130941 CHS130941:CHV130941 CRO130941:CRR130941 DBK130941:DBN130941 DLG130941:DLJ130941 DVC130941:DVF130941 EEY130941:EFB130941 EOU130941:EOX130941 EYQ130941:EYT130941 FIM130941:FIP130941 FSI130941:FSL130941 GCE130941:GCH130941 GMA130941:GMD130941 GVW130941:GVZ130941 HFS130941:HFV130941 HPO130941:HPR130941 HZK130941:HZN130941 IJG130941:IJJ130941 ITC130941:ITF130941 JCY130941:JDB130941 JMU130941:JMX130941 JWQ130941:JWT130941 KGM130941:KGP130941 KQI130941:KQL130941 LAE130941:LAH130941 LKA130941:LKD130941 LTW130941:LTZ130941 MDS130941:MDV130941 MNO130941:MNR130941 MXK130941:MXN130941 NHG130941:NHJ130941 NRC130941:NRF130941 OAY130941:OBB130941 OKU130941:OKX130941 OUQ130941:OUT130941 PEM130941:PEP130941 POI130941:POL130941 PYE130941:PYH130941 QIA130941:QID130941 QRW130941:QRZ130941 RBS130941:RBV130941 RLO130941:RLR130941 RVK130941:RVN130941 SFG130941:SFJ130941 SPC130941:SPF130941 SYY130941:SZB130941 TIU130941:TIX130941 TSQ130941:TST130941 UCM130941:UCP130941 UMI130941:UML130941 UWE130941:UWH130941 VGA130941:VGD130941 VPW130941:VPZ130941 VZS130941:VZV130941 WJO130941:WJR130941 WTK130941:WTN130941 GY196477:HB196477 QU196477:QX196477 AAQ196477:AAT196477 AKM196477:AKP196477 AUI196477:AUL196477 BEE196477:BEH196477 BOA196477:BOD196477 BXW196477:BXZ196477 CHS196477:CHV196477 CRO196477:CRR196477 DBK196477:DBN196477 DLG196477:DLJ196477 DVC196477:DVF196477 EEY196477:EFB196477 EOU196477:EOX196477 EYQ196477:EYT196477 FIM196477:FIP196477 FSI196477:FSL196477 GCE196477:GCH196477 GMA196477:GMD196477 GVW196477:GVZ196477 HFS196477:HFV196477 HPO196477:HPR196477 HZK196477:HZN196477 IJG196477:IJJ196477 ITC196477:ITF196477 JCY196477:JDB196477 JMU196477:JMX196477 JWQ196477:JWT196477 KGM196477:KGP196477 KQI196477:KQL196477 LAE196477:LAH196477 LKA196477:LKD196477 LTW196477:LTZ196477 MDS196477:MDV196477 MNO196477:MNR196477 MXK196477:MXN196477 NHG196477:NHJ196477 NRC196477:NRF196477 OAY196477:OBB196477 OKU196477:OKX196477 OUQ196477:OUT196477 PEM196477:PEP196477 POI196477:POL196477 PYE196477:PYH196477 QIA196477:QID196477 QRW196477:QRZ196477 RBS196477:RBV196477 RLO196477:RLR196477 RVK196477:RVN196477 SFG196477:SFJ196477 SPC196477:SPF196477 SYY196477:SZB196477 TIU196477:TIX196477 TSQ196477:TST196477 UCM196477:UCP196477 UMI196477:UML196477 UWE196477:UWH196477 VGA196477:VGD196477 VPW196477:VPZ196477 VZS196477:VZV196477 WJO196477:WJR196477 WTK196477:WTN196477 GY262013:HB262013 QU262013:QX262013 AAQ262013:AAT262013 AKM262013:AKP262013 AUI262013:AUL262013 BEE262013:BEH262013 BOA262013:BOD262013 BXW262013:BXZ262013 CHS262013:CHV262013 CRO262013:CRR262013 DBK262013:DBN262013 DLG262013:DLJ262013 DVC262013:DVF262013 EEY262013:EFB262013 EOU262013:EOX262013 EYQ262013:EYT262013 FIM262013:FIP262013 FSI262013:FSL262013 GCE262013:GCH262013 GMA262013:GMD262013 GVW262013:GVZ262013 HFS262013:HFV262013 HPO262013:HPR262013 HZK262013:HZN262013 IJG262013:IJJ262013 ITC262013:ITF262013 JCY262013:JDB262013 JMU262013:JMX262013 JWQ262013:JWT262013 KGM262013:KGP262013 KQI262013:KQL262013 LAE262013:LAH262013 LKA262013:LKD262013 LTW262013:LTZ262013 MDS262013:MDV262013 MNO262013:MNR262013 MXK262013:MXN262013 NHG262013:NHJ262013 NRC262013:NRF262013 OAY262013:OBB262013 OKU262013:OKX262013 OUQ262013:OUT262013 PEM262013:PEP262013 POI262013:POL262013 PYE262013:PYH262013 QIA262013:QID262013 QRW262013:QRZ262013 RBS262013:RBV262013 RLO262013:RLR262013 RVK262013:RVN262013 SFG262013:SFJ262013 SPC262013:SPF262013 SYY262013:SZB262013 TIU262013:TIX262013 TSQ262013:TST262013 UCM262013:UCP262013 UMI262013:UML262013 UWE262013:UWH262013 VGA262013:VGD262013 VPW262013:VPZ262013 VZS262013:VZV262013 WJO262013:WJR262013 WTK262013:WTN262013 GY327549:HB327549 QU327549:QX327549 AAQ327549:AAT327549 AKM327549:AKP327549 AUI327549:AUL327549 BEE327549:BEH327549 BOA327549:BOD327549 BXW327549:BXZ327549 CHS327549:CHV327549 CRO327549:CRR327549 DBK327549:DBN327549 DLG327549:DLJ327549 DVC327549:DVF327549 EEY327549:EFB327549 EOU327549:EOX327549 EYQ327549:EYT327549 FIM327549:FIP327549 FSI327549:FSL327549 GCE327549:GCH327549 GMA327549:GMD327549 GVW327549:GVZ327549 HFS327549:HFV327549 HPO327549:HPR327549 HZK327549:HZN327549 IJG327549:IJJ327549 ITC327549:ITF327549 JCY327549:JDB327549 JMU327549:JMX327549 JWQ327549:JWT327549 KGM327549:KGP327549 KQI327549:KQL327549 LAE327549:LAH327549 LKA327549:LKD327549 LTW327549:LTZ327549 MDS327549:MDV327549 MNO327549:MNR327549 MXK327549:MXN327549 NHG327549:NHJ327549 NRC327549:NRF327549 OAY327549:OBB327549 OKU327549:OKX327549 OUQ327549:OUT327549 PEM327549:PEP327549 POI327549:POL327549 PYE327549:PYH327549 QIA327549:QID327549 QRW327549:QRZ327549 RBS327549:RBV327549 RLO327549:RLR327549 RVK327549:RVN327549 SFG327549:SFJ327549 SPC327549:SPF327549 SYY327549:SZB327549 TIU327549:TIX327549 TSQ327549:TST327549 UCM327549:UCP327549 UMI327549:UML327549 UWE327549:UWH327549 VGA327549:VGD327549 VPW327549:VPZ327549 VZS327549:VZV327549 WJO327549:WJR327549 WTK327549:WTN327549 GY393085:HB393085 QU393085:QX393085 AAQ393085:AAT393085 AKM393085:AKP393085 AUI393085:AUL393085 BEE393085:BEH393085 BOA393085:BOD393085 BXW393085:BXZ393085 CHS393085:CHV393085 CRO393085:CRR393085 DBK393085:DBN393085 DLG393085:DLJ393085 DVC393085:DVF393085 EEY393085:EFB393085 EOU393085:EOX393085 EYQ393085:EYT393085 FIM393085:FIP393085 FSI393085:FSL393085 GCE393085:GCH393085 GMA393085:GMD393085 GVW393085:GVZ393085 HFS393085:HFV393085 HPO393085:HPR393085 HZK393085:HZN393085 IJG393085:IJJ393085 ITC393085:ITF393085 JCY393085:JDB393085 JMU393085:JMX393085 JWQ393085:JWT393085 KGM393085:KGP393085 KQI393085:KQL393085 LAE393085:LAH393085 LKA393085:LKD393085 LTW393085:LTZ393085 MDS393085:MDV393085 MNO393085:MNR393085 MXK393085:MXN393085 NHG393085:NHJ393085 NRC393085:NRF393085 OAY393085:OBB393085 OKU393085:OKX393085 OUQ393085:OUT393085 PEM393085:PEP393085 POI393085:POL393085 PYE393085:PYH393085 QIA393085:QID393085 QRW393085:QRZ393085 RBS393085:RBV393085 RLO393085:RLR393085 RVK393085:RVN393085 SFG393085:SFJ393085 SPC393085:SPF393085 SYY393085:SZB393085 TIU393085:TIX393085 TSQ393085:TST393085 UCM393085:UCP393085 UMI393085:UML393085 UWE393085:UWH393085 VGA393085:VGD393085 VPW393085:VPZ393085 VZS393085:VZV393085 WJO393085:WJR393085 WTK393085:WTN393085 GY458621:HB458621 QU458621:QX458621 AAQ458621:AAT458621 AKM458621:AKP458621 AUI458621:AUL458621 BEE458621:BEH458621 BOA458621:BOD458621 BXW458621:BXZ458621 CHS458621:CHV458621 CRO458621:CRR458621 DBK458621:DBN458621 DLG458621:DLJ458621 DVC458621:DVF458621 EEY458621:EFB458621 EOU458621:EOX458621 EYQ458621:EYT458621 FIM458621:FIP458621 FSI458621:FSL458621 GCE458621:GCH458621 GMA458621:GMD458621 GVW458621:GVZ458621 HFS458621:HFV458621 HPO458621:HPR458621 HZK458621:HZN458621 IJG458621:IJJ458621 ITC458621:ITF458621 JCY458621:JDB458621 JMU458621:JMX458621 JWQ458621:JWT458621 KGM458621:KGP458621 KQI458621:KQL458621 LAE458621:LAH458621 LKA458621:LKD458621 LTW458621:LTZ458621 MDS458621:MDV458621 MNO458621:MNR458621 MXK458621:MXN458621 NHG458621:NHJ458621 NRC458621:NRF458621 OAY458621:OBB458621 OKU458621:OKX458621 OUQ458621:OUT458621 PEM458621:PEP458621 POI458621:POL458621 PYE458621:PYH458621 QIA458621:QID458621 QRW458621:QRZ458621 RBS458621:RBV458621 RLO458621:RLR458621 RVK458621:RVN458621 SFG458621:SFJ458621 SPC458621:SPF458621 SYY458621:SZB458621 TIU458621:TIX458621 TSQ458621:TST458621 UCM458621:UCP458621 UMI458621:UML458621 UWE458621:UWH458621 VGA458621:VGD458621 VPW458621:VPZ458621 VZS458621:VZV458621 WJO458621:WJR458621 WTK458621:WTN458621 GY524157:HB524157 QU524157:QX524157 AAQ524157:AAT524157 AKM524157:AKP524157 AUI524157:AUL524157 BEE524157:BEH524157 BOA524157:BOD524157 BXW524157:BXZ524157 CHS524157:CHV524157 CRO524157:CRR524157 DBK524157:DBN524157 DLG524157:DLJ524157 DVC524157:DVF524157 EEY524157:EFB524157 EOU524157:EOX524157 EYQ524157:EYT524157 FIM524157:FIP524157 FSI524157:FSL524157 GCE524157:GCH524157 GMA524157:GMD524157 GVW524157:GVZ524157 HFS524157:HFV524157 HPO524157:HPR524157 HZK524157:HZN524157 IJG524157:IJJ524157 ITC524157:ITF524157 JCY524157:JDB524157 JMU524157:JMX524157 JWQ524157:JWT524157 KGM524157:KGP524157 KQI524157:KQL524157 LAE524157:LAH524157 LKA524157:LKD524157 LTW524157:LTZ524157 MDS524157:MDV524157 MNO524157:MNR524157 MXK524157:MXN524157 NHG524157:NHJ524157 NRC524157:NRF524157 OAY524157:OBB524157 OKU524157:OKX524157 OUQ524157:OUT524157 PEM524157:PEP524157 POI524157:POL524157 PYE524157:PYH524157 QIA524157:QID524157 QRW524157:QRZ524157 RBS524157:RBV524157 RLO524157:RLR524157 RVK524157:RVN524157 SFG524157:SFJ524157 SPC524157:SPF524157 SYY524157:SZB524157 TIU524157:TIX524157 TSQ524157:TST524157 UCM524157:UCP524157 UMI524157:UML524157 UWE524157:UWH524157 VGA524157:VGD524157 VPW524157:VPZ524157 VZS524157:VZV524157 WJO524157:WJR524157 WTK524157:WTN524157 GY589693:HB589693 QU589693:QX589693 AAQ589693:AAT589693 AKM589693:AKP589693 AUI589693:AUL589693 BEE589693:BEH589693 BOA589693:BOD589693 BXW589693:BXZ589693 CHS589693:CHV589693 CRO589693:CRR589693 DBK589693:DBN589693 DLG589693:DLJ589693 DVC589693:DVF589693 EEY589693:EFB589693 EOU589693:EOX589693 EYQ589693:EYT589693 FIM589693:FIP589693 FSI589693:FSL589693 GCE589693:GCH589693 GMA589693:GMD589693 GVW589693:GVZ589693 HFS589693:HFV589693 HPO589693:HPR589693 HZK589693:HZN589693 IJG589693:IJJ589693 ITC589693:ITF589693 JCY589693:JDB589693 JMU589693:JMX589693 JWQ589693:JWT589693 KGM589693:KGP589693 KQI589693:KQL589693 LAE589693:LAH589693 LKA589693:LKD589693 LTW589693:LTZ589693 MDS589693:MDV589693 MNO589693:MNR589693 MXK589693:MXN589693 NHG589693:NHJ589693 NRC589693:NRF589693 OAY589693:OBB589693 OKU589693:OKX589693 OUQ589693:OUT589693 PEM589693:PEP589693 POI589693:POL589693 PYE589693:PYH589693 QIA589693:QID589693 QRW589693:QRZ589693 RBS589693:RBV589693 RLO589693:RLR589693 RVK589693:RVN589693 SFG589693:SFJ589693 SPC589693:SPF589693 SYY589693:SZB589693 TIU589693:TIX589693 TSQ589693:TST589693 UCM589693:UCP589693 UMI589693:UML589693 UWE589693:UWH589693 VGA589693:VGD589693 VPW589693:VPZ589693 VZS589693:VZV589693 WJO589693:WJR589693 WTK589693:WTN589693 GY655229:HB655229 QU655229:QX655229 AAQ655229:AAT655229 AKM655229:AKP655229 AUI655229:AUL655229 BEE655229:BEH655229 BOA655229:BOD655229 BXW655229:BXZ655229 CHS655229:CHV655229 CRO655229:CRR655229 DBK655229:DBN655229 DLG655229:DLJ655229 DVC655229:DVF655229 EEY655229:EFB655229 EOU655229:EOX655229 EYQ655229:EYT655229 FIM655229:FIP655229 FSI655229:FSL655229 GCE655229:GCH655229 GMA655229:GMD655229 GVW655229:GVZ655229 HFS655229:HFV655229 HPO655229:HPR655229 HZK655229:HZN655229 IJG655229:IJJ655229 ITC655229:ITF655229 JCY655229:JDB655229 JMU655229:JMX655229 JWQ655229:JWT655229 KGM655229:KGP655229 KQI655229:KQL655229 LAE655229:LAH655229 LKA655229:LKD655229 LTW655229:LTZ655229 MDS655229:MDV655229 MNO655229:MNR655229 MXK655229:MXN655229 NHG655229:NHJ655229 NRC655229:NRF655229 OAY655229:OBB655229 OKU655229:OKX655229 OUQ655229:OUT655229 PEM655229:PEP655229 POI655229:POL655229 PYE655229:PYH655229 QIA655229:QID655229 QRW655229:QRZ655229 RBS655229:RBV655229 RLO655229:RLR655229 RVK655229:RVN655229 SFG655229:SFJ655229 SPC655229:SPF655229 SYY655229:SZB655229 TIU655229:TIX655229 TSQ655229:TST655229 UCM655229:UCP655229 UMI655229:UML655229 UWE655229:UWH655229 VGA655229:VGD655229 VPW655229:VPZ655229 VZS655229:VZV655229 WJO655229:WJR655229 WTK655229:WTN655229 GY720765:HB720765 QU720765:QX720765 AAQ720765:AAT720765 AKM720765:AKP720765 AUI720765:AUL720765 BEE720765:BEH720765 BOA720765:BOD720765 BXW720765:BXZ720765 CHS720765:CHV720765 CRO720765:CRR720765 DBK720765:DBN720765 DLG720765:DLJ720765 DVC720765:DVF720765 EEY720765:EFB720765 EOU720765:EOX720765 EYQ720765:EYT720765 FIM720765:FIP720765 FSI720765:FSL720765 GCE720765:GCH720765 GMA720765:GMD720765 GVW720765:GVZ720765 HFS720765:HFV720765 HPO720765:HPR720765 HZK720765:HZN720765 IJG720765:IJJ720765 ITC720765:ITF720765 JCY720765:JDB720765 JMU720765:JMX720765 JWQ720765:JWT720765 KGM720765:KGP720765 KQI720765:KQL720765 LAE720765:LAH720765 LKA720765:LKD720765 LTW720765:LTZ720765 MDS720765:MDV720765 MNO720765:MNR720765 MXK720765:MXN720765 NHG720765:NHJ720765 NRC720765:NRF720765 OAY720765:OBB720765 OKU720765:OKX720765 OUQ720765:OUT720765 PEM720765:PEP720765 POI720765:POL720765 PYE720765:PYH720765 QIA720765:QID720765 QRW720765:QRZ720765 RBS720765:RBV720765 RLO720765:RLR720765 RVK720765:RVN720765 SFG720765:SFJ720765 SPC720765:SPF720765 SYY720765:SZB720765 TIU720765:TIX720765 TSQ720765:TST720765 UCM720765:UCP720765 UMI720765:UML720765 UWE720765:UWH720765 VGA720765:VGD720765 VPW720765:VPZ720765 VZS720765:VZV720765 WJO720765:WJR720765 WTK720765:WTN720765 GY786301:HB786301 QU786301:QX786301 AAQ786301:AAT786301 AKM786301:AKP786301 AUI786301:AUL786301 BEE786301:BEH786301 BOA786301:BOD786301 BXW786301:BXZ786301 CHS786301:CHV786301 CRO786301:CRR786301 DBK786301:DBN786301 DLG786301:DLJ786301 DVC786301:DVF786301 EEY786301:EFB786301 EOU786301:EOX786301 EYQ786301:EYT786301 FIM786301:FIP786301 FSI786301:FSL786301 GCE786301:GCH786301 GMA786301:GMD786301 GVW786301:GVZ786301 HFS786301:HFV786301 HPO786301:HPR786301 HZK786301:HZN786301 IJG786301:IJJ786301 ITC786301:ITF786301 JCY786301:JDB786301 JMU786301:JMX786301 JWQ786301:JWT786301 KGM786301:KGP786301 KQI786301:KQL786301 LAE786301:LAH786301 LKA786301:LKD786301 LTW786301:LTZ786301 MDS786301:MDV786301 MNO786301:MNR786301 MXK786301:MXN786301 NHG786301:NHJ786301 NRC786301:NRF786301 OAY786301:OBB786301 OKU786301:OKX786301 OUQ786301:OUT786301 PEM786301:PEP786301 POI786301:POL786301 PYE786301:PYH786301 QIA786301:QID786301 QRW786301:QRZ786301 RBS786301:RBV786301 RLO786301:RLR786301 RVK786301:RVN786301 SFG786301:SFJ786301 SPC786301:SPF786301 SYY786301:SZB786301 TIU786301:TIX786301 TSQ786301:TST786301 UCM786301:UCP786301 UMI786301:UML786301 UWE786301:UWH786301 VGA786301:VGD786301 VPW786301:VPZ786301 VZS786301:VZV786301 WJO786301:WJR786301 WTK786301:WTN786301 GY851837:HB851837 QU851837:QX851837 AAQ851837:AAT851837 AKM851837:AKP851837 AUI851837:AUL851837 BEE851837:BEH851837 BOA851837:BOD851837 BXW851837:BXZ851837 CHS851837:CHV851837 CRO851837:CRR851837 DBK851837:DBN851837 DLG851837:DLJ851837 DVC851837:DVF851837 EEY851837:EFB851837 EOU851837:EOX851837 EYQ851837:EYT851837 FIM851837:FIP851837 FSI851837:FSL851837 GCE851837:GCH851837 GMA851837:GMD851837 GVW851837:GVZ851837 HFS851837:HFV851837 HPO851837:HPR851837 HZK851837:HZN851837 IJG851837:IJJ851837 ITC851837:ITF851837 JCY851837:JDB851837 JMU851837:JMX851837 JWQ851837:JWT851837 KGM851837:KGP851837 KQI851837:KQL851837 LAE851837:LAH851837 LKA851837:LKD851837 LTW851837:LTZ851837 MDS851837:MDV851837 MNO851837:MNR851837 MXK851837:MXN851837 NHG851837:NHJ851837 NRC851837:NRF851837 OAY851837:OBB851837 OKU851837:OKX851837 OUQ851837:OUT851837 PEM851837:PEP851837 POI851837:POL851837 PYE851837:PYH851837 QIA851837:QID851837 QRW851837:QRZ851837 RBS851837:RBV851837 RLO851837:RLR851837 RVK851837:RVN851837 SFG851837:SFJ851837 SPC851837:SPF851837 SYY851837:SZB851837 TIU851837:TIX851837 TSQ851837:TST851837 UCM851837:UCP851837 UMI851837:UML851837 UWE851837:UWH851837 VGA851837:VGD851837 VPW851837:VPZ851837 VZS851837:VZV851837 WJO851837:WJR851837 WTK851837:WTN851837 GY917373:HB917373 QU917373:QX917373 AAQ917373:AAT917373 AKM917373:AKP917373 AUI917373:AUL917373 BEE917373:BEH917373 BOA917373:BOD917373 BXW917373:BXZ917373 CHS917373:CHV917373 CRO917373:CRR917373 DBK917373:DBN917373 DLG917373:DLJ917373 DVC917373:DVF917373 EEY917373:EFB917373 EOU917373:EOX917373 EYQ917373:EYT917373 FIM917373:FIP917373 FSI917373:FSL917373 GCE917373:GCH917373 GMA917373:GMD917373 GVW917373:GVZ917373 HFS917373:HFV917373 HPO917373:HPR917373 HZK917373:HZN917373 IJG917373:IJJ917373 ITC917373:ITF917373 JCY917373:JDB917373 JMU917373:JMX917373 JWQ917373:JWT917373 KGM917373:KGP917373 KQI917373:KQL917373 LAE917373:LAH917373 LKA917373:LKD917373 LTW917373:LTZ917373 MDS917373:MDV917373 MNO917373:MNR917373 MXK917373:MXN917373 NHG917373:NHJ917373 NRC917373:NRF917373 OAY917373:OBB917373 OKU917373:OKX917373 OUQ917373:OUT917373 PEM917373:PEP917373 POI917373:POL917373 PYE917373:PYH917373 QIA917373:QID917373 QRW917373:QRZ917373 RBS917373:RBV917373 RLO917373:RLR917373 RVK917373:RVN917373 SFG917373:SFJ917373 SPC917373:SPF917373 SYY917373:SZB917373 TIU917373:TIX917373 TSQ917373:TST917373 UCM917373:UCP917373 UMI917373:UML917373 UWE917373:UWH917373 VGA917373:VGD917373 VPW917373:VPZ917373 VZS917373:VZV917373 WJO917373:WJR917373 WTK917373:WTN917373 GY982909:HB982909 QU982909:QX982909 AAQ982909:AAT982909 AKM982909:AKP982909 AUI982909:AUL982909 BEE982909:BEH982909 BOA982909:BOD982909 BXW982909:BXZ982909 CHS982909:CHV982909 CRO982909:CRR982909 DBK982909:DBN982909 DLG982909:DLJ982909 DVC982909:DVF982909 EEY982909:EFB982909 EOU982909:EOX982909 EYQ982909:EYT982909 FIM982909:FIP982909 FSI982909:FSL982909 GCE982909:GCH982909 GMA982909:GMD982909 GVW982909:GVZ982909 HFS982909:HFV982909 HPO982909:HPR982909 HZK982909:HZN982909 IJG982909:IJJ982909 ITC982909:ITF982909 JCY982909:JDB982909 JMU982909:JMX982909 JWQ982909:JWT982909 KGM982909:KGP982909 KQI982909:KQL982909 LAE982909:LAH982909 LKA982909:LKD982909 LTW982909:LTZ982909 MDS982909:MDV982909 MNO982909:MNR982909 MXK982909:MXN982909 NHG982909:NHJ982909 NRC982909:NRF982909 OAY982909:OBB982909 OKU982909:OKX982909 OUQ982909:OUT982909 PEM982909:PEP982909 POI982909:POL982909 PYE982909:PYH982909 QIA982909:QID982909 QRW982909:QRZ982909 RBS982909:RBV982909 RLO982909:RLR982909 RVK982909:RVN982909 SFG982909:SFJ982909 SPC982909:SPF982909 SYY982909:SZB982909 TIU982909:TIX982909 TSQ982909:TST982909 UCM982909:UCP982909 UMI982909:UML982909 UWE982909:UWH982909 VGA982909:VGD982909 VPW982909:VPZ982909 VZS982909:VZV982909 WJO982909:WJR982909 WTK982909:WTN982909 GV65385:GV65388 QR65385:QR65388 AAN65385:AAN65388 AKJ65385:AKJ65388 AUF65385:AUF65388 BEB65385:BEB65388 BNX65385:BNX65388 BXT65385:BXT65388 CHP65385:CHP65388 CRL65385:CRL65388 DBH65385:DBH65388 DLD65385:DLD65388 DUZ65385:DUZ65388 EEV65385:EEV65388 EOR65385:EOR65388 EYN65385:EYN65388 FIJ65385:FIJ65388 FSF65385:FSF65388 GCB65385:GCB65388 GLX65385:GLX65388 GVT65385:GVT65388 HFP65385:HFP65388 HPL65385:HPL65388 HZH65385:HZH65388 IJD65385:IJD65388 ISZ65385:ISZ65388 JCV65385:JCV65388 JMR65385:JMR65388 JWN65385:JWN65388 KGJ65385:KGJ65388 KQF65385:KQF65388 LAB65385:LAB65388 LJX65385:LJX65388 LTT65385:LTT65388 MDP65385:MDP65388 MNL65385:MNL65388 MXH65385:MXH65388 NHD65385:NHD65388 NQZ65385:NQZ65388 OAV65385:OAV65388 OKR65385:OKR65388 OUN65385:OUN65388 PEJ65385:PEJ65388 POF65385:POF65388 PYB65385:PYB65388 QHX65385:QHX65388 QRT65385:QRT65388 RBP65385:RBP65388 RLL65385:RLL65388 RVH65385:RVH65388 SFD65385:SFD65388 SOZ65385:SOZ65388 SYV65385:SYV65388 TIR65385:TIR65388 TSN65385:TSN65388 UCJ65385:UCJ65388 UMF65385:UMF65388 UWB65385:UWB65388 VFX65385:VFX65388 VPT65385:VPT65388 VZP65385:VZP65388 WJL65385:WJL65388 WTH65385:WTH65388 GV130921:GV130924 QR130921:QR130924 AAN130921:AAN130924 AKJ130921:AKJ130924 AUF130921:AUF130924 BEB130921:BEB130924 BNX130921:BNX130924 BXT130921:BXT130924 CHP130921:CHP130924 CRL130921:CRL130924 DBH130921:DBH130924 DLD130921:DLD130924 DUZ130921:DUZ130924 EEV130921:EEV130924 EOR130921:EOR130924 EYN130921:EYN130924 FIJ130921:FIJ130924 FSF130921:FSF130924 GCB130921:GCB130924 GLX130921:GLX130924 GVT130921:GVT130924 HFP130921:HFP130924 HPL130921:HPL130924 HZH130921:HZH130924 IJD130921:IJD130924 ISZ130921:ISZ130924 JCV130921:JCV130924 JMR130921:JMR130924 JWN130921:JWN130924 KGJ130921:KGJ130924 KQF130921:KQF130924 LAB130921:LAB130924 LJX130921:LJX130924 LTT130921:LTT130924 MDP130921:MDP130924 MNL130921:MNL130924 MXH130921:MXH130924 NHD130921:NHD130924 NQZ130921:NQZ130924 OAV130921:OAV130924 OKR130921:OKR130924 OUN130921:OUN130924 PEJ130921:PEJ130924 POF130921:POF130924 PYB130921:PYB130924 QHX130921:QHX130924 QRT130921:QRT130924 RBP130921:RBP130924 RLL130921:RLL130924 RVH130921:RVH130924 SFD130921:SFD130924 SOZ130921:SOZ130924 SYV130921:SYV130924 TIR130921:TIR130924 TSN130921:TSN130924 UCJ130921:UCJ130924 UMF130921:UMF130924 UWB130921:UWB130924 VFX130921:VFX130924 VPT130921:VPT130924 VZP130921:VZP130924 WJL130921:WJL130924 WTH130921:WTH130924 GV196457:GV196460 QR196457:QR196460 AAN196457:AAN196460 AKJ196457:AKJ196460 AUF196457:AUF196460 BEB196457:BEB196460 BNX196457:BNX196460 BXT196457:BXT196460 CHP196457:CHP196460 CRL196457:CRL196460 DBH196457:DBH196460 DLD196457:DLD196460 DUZ196457:DUZ196460 EEV196457:EEV196460 EOR196457:EOR196460 EYN196457:EYN196460 FIJ196457:FIJ196460 FSF196457:FSF196460 GCB196457:GCB196460 GLX196457:GLX196460 GVT196457:GVT196460 HFP196457:HFP196460 HPL196457:HPL196460 HZH196457:HZH196460 IJD196457:IJD196460 ISZ196457:ISZ196460 JCV196457:JCV196460 JMR196457:JMR196460 JWN196457:JWN196460 KGJ196457:KGJ196460 KQF196457:KQF196460 LAB196457:LAB196460 LJX196457:LJX196460 LTT196457:LTT196460 MDP196457:MDP196460 MNL196457:MNL196460 MXH196457:MXH196460 NHD196457:NHD196460 NQZ196457:NQZ196460 OAV196457:OAV196460 OKR196457:OKR196460 OUN196457:OUN196460 PEJ196457:PEJ196460 POF196457:POF196460 PYB196457:PYB196460 QHX196457:QHX196460 QRT196457:QRT196460 RBP196457:RBP196460 RLL196457:RLL196460 RVH196457:RVH196460 SFD196457:SFD196460 SOZ196457:SOZ196460 SYV196457:SYV196460 TIR196457:TIR196460 TSN196457:TSN196460 UCJ196457:UCJ196460 UMF196457:UMF196460 UWB196457:UWB196460 VFX196457:VFX196460 VPT196457:VPT196460 VZP196457:VZP196460 WJL196457:WJL196460 WTH196457:WTH196460 GV261993:GV261996 QR261993:QR261996 AAN261993:AAN261996 AKJ261993:AKJ261996 AUF261993:AUF261996 BEB261993:BEB261996 BNX261993:BNX261996 BXT261993:BXT261996 CHP261993:CHP261996 CRL261993:CRL261996 DBH261993:DBH261996 DLD261993:DLD261996 DUZ261993:DUZ261996 EEV261993:EEV261996 EOR261993:EOR261996 EYN261993:EYN261996 FIJ261993:FIJ261996 FSF261993:FSF261996 GCB261993:GCB261996 GLX261993:GLX261996 GVT261993:GVT261996 HFP261993:HFP261996 HPL261993:HPL261996 HZH261993:HZH261996 IJD261993:IJD261996 ISZ261993:ISZ261996 JCV261993:JCV261996 JMR261993:JMR261996 JWN261993:JWN261996 KGJ261993:KGJ261996 KQF261993:KQF261996 LAB261993:LAB261996 LJX261993:LJX261996 LTT261993:LTT261996 MDP261993:MDP261996 MNL261993:MNL261996 MXH261993:MXH261996 NHD261993:NHD261996 NQZ261993:NQZ261996 OAV261993:OAV261996 OKR261993:OKR261996 OUN261993:OUN261996 PEJ261993:PEJ261996 POF261993:POF261996 PYB261993:PYB261996 QHX261993:QHX261996 QRT261993:QRT261996 RBP261993:RBP261996 RLL261993:RLL261996 RVH261993:RVH261996 SFD261993:SFD261996 SOZ261993:SOZ261996 SYV261993:SYV261996 TIR261993:TIR261996 TSN261993:TSN261996 UCJ261993:UCJ261996 UMF261993:UMF261996 UWB261993:UWB261996 VFX261993:VFX261996 VPT261993:VPT261996 VZP261993:VZP261996 WJL261993:WJL261996 WTH261993:WTH261996 GV327529:GV327532 QR327529:QR327532 AAN327529:AAN327532 AKJ327529:AKJ327532 AUF327529:AUF327532 BEB327529:BEB327532 BNX327529:BNX327532 BXT327529:BXT327532 CHP327529:CHP327532 CRL327529:CRL327532 DBH327529:DBH327532 DLD327529:DLD327532 DUZ327529:DUZ327532 EEV327529:EEV327532 EOR327529:EOR327532 EYN327529:EYN327532 FIJ327529:FIJ327532 FSF327529:FSF327532 GCB327529:GCB327532 GLX327529:GLX327532 GVT327529:GVT327532 HFP327529:HFP327532 HPL327529:HPL327532 HZH327529:HZH327532 IJD327529:IJD327532 ISZ327529:ISZ327532 JCV327529:JCV327532 JMR327529:JMR327532 JWN327529:JWN327532 KGJ327529:KGJ327532 KQF327529:KQF327532 LAB327529:LAB327532 LJX327529:LJX327532 LTT327529:LTT327532 MDP327529:MDP327532 MNL327529:MNL327532 MXH327529:MXH327532 NHD327529:NHD327532 NQZ327529:NQZ327532 OAV327529:OAV327532 OKR327529:OKR327532 OUN327529:OUN327532 PEJ327529:PEJ327532 POF327529:POF327532 PYB327529:PYB327532 QHX327529:QHX327532 QRT327529:QRT327532 RBP327529:RBP327532 RLL327529:RLL327532 RVH327529:RVH327532 SFD327529:SFD327532 SOZ327529:SOZ327532 SYV327529:SYV327532 TIR327529:TIR327532 TSN327529:TSN327532 UCJ327529:UCJ327532 UMF327529:UMF327532 UWB327529:UWB327532 VFX327529:VFX327532 VPT327529:VPT327532 VZP327529:VZP327532 WJL327529:WJL327532 WTH327529:WTH327532 GV393065:GV393068 QR393065:QR393068 AAN393065:AAN393068 AKJ393065:AKJ393068 AUF393065:AUF393068 BEB393065:BEB393068 BNX393065:BNX393068 BXT393065:BXT393068 CHP393065:CHP393068 CRL393065:CRL393068 DBH393065:DBH393068 DLD393065:DLD393068 DUZ393065:DUZ393068 EEV393065:EEV393068 EOR393065:EOR393068 EYN393065:EYN393068 FIJ393065:FIJ393068 FSF393065:FSF393068 GCB393065:GCB393068 GLX393065:GLX393068 GVT393065:GVT393068 HFP393065:HFP393068 HPL393065:HPL393068 HZH393065:HZH393068 IJD393065:IJD393068 ISZ393065:ISZ393068 JCV393065:JCV393068 JMR393065:JMR393068 JWN393065:JWN393068 KGJ393065:KGJ393068 KQF393065:KQF393068 LAB393065:LAB393068 LJX393065:LJX393068 LTT393065:LTT393068 MDP393065:MDP393068 MNL393065:MNL393068 MXH393065:MXH393068 NHD393065:NHD393068 NQZ393065:NQZ393068 OAV393065:OAV393068 OKR393065:OKR393068 OUN393065:OUN393068 PEJ393065:PEJ393068 POF393065:POF393068 PYB393065:PYB393068 QHX393065:QHX393068 QRT393065:QRT393068 RBP393065:RBP393068 RLL393065:RLL393068 RVH393065:RVH393068 SFD393065:SFD393068 SOZ393065:SOZ393068 SYV393065:SYV393068 TIR393065:TIR393068 TSN393065:TSN393068 UCJ393065:UCJ393068 UMF393065:UMF393068 UWB393065:UWB393068 VFX393065:VFX393068 VPT393065:VPT393068 VZP393065:VZP393068 WJL393065:WJL393068 WTH393065:WTH393068 GV458601:GV458604 QR458601:QR458604 AAN458601:AAN458604 AKJ458601:AKJ458604 AUF458601:AUF458604 BEB458601:BEB458604 BNX458601:BNX458604 BXT458601:BXT458604 CHP458601:CHP458604 CRL458601:CRL458604 DBH458601:DBH458604 DLD458601:DLD458604 DUZ458601:DUZ458604 EEV458601:EEV458604 EOR458601:EOR458604 EYN458601:EYN458604 FIJ458601:FIJ458604 FSF458601:FSF458604 GCB458601:GCB458604 GLX458601:GLX458604 GVT458601:GVT458604 HFP458601:HFP458604 HPL458601:HPL458604 HZH458601:HZH458604 IJD458601:IJD458604 ISZ458601:ISZ458604 JCV458601:JCV458604 JMR458601:JMR458604 JWN458601:JWN458604 KGJ458601:KGJ458604 KQF458601:KQF458604 LAB458601:LAB458604 LJX458601:LJX458604 LTT458601:LTT458604 MDP458601:MDP458604 MNL458601:MNL458604 MXH458601:MXH458604 NHD458601:NHD458604 NQZ458601:NQZ458604 OAV458601:OAV458604 OKR458601:OKR458604 OUN458601:OUN458604 PEJ458601:PEJ458604 POF458601:POF458604 PYB458601:PYB458604 QHX458601:QHX458604 QRT458601:QRT458604 RBP458601:RBP458604 RLL458601:RLL458604 RVH458601:RVH458604 SFD458601:SFD458604 SOZ458601:SOZ458604 SYV458601:SYV458604 TIR458601:TIR458604 TSN458601:TSN458604 UCJ458601:UCJ458604 UMF458601:UMF458604 UWB458601:UWB458604 VFX458601:VFX458604 VPT458601:VPT458604 VZP458601:VZP458604 WJL458601:WJL458604 WTH458601:WTH458604 GV524137:GV524140 QR524137:QR524140 AAN524137:AAN524140 AKJ524137:AKJ524140 AUF524137:AUF524140 BEB524137:BEB524140 BNX524137:BNX524140 BXT524137:BXT524140 CHP524137:CHP524140 CRL524137:CRL524140 DBH524137:DBH524140 DLD524137:DLD524140 DUZ524137:DUZ524140 EEV524137:EEV524140 EOR524137:EOR524140 EYN524137:EYN524140 FIJ524137:FIJ524140 FSF524137:FSF524140 GCB524137:GCB524140 GLX524137:GLX524140 GVT524137:GVT524140 HFP524137:HFP524140 HPL524137:HPL524140 HZH524137:HZH524140 IJD524137:IJD524140 ISZ524137:ISZ524140 JCV524137:JCV524140 JMR524137:JMR524140 JWN524137:JWN524140 KGJ524137:KGJ524140 KQF524137:KQF524140 LAB524137:LAB524140 LJX524137:LJX524140 LTT524137:LTT524140 MDP524137:MDP524140 MNL524137:MNL524140 MXH524137:MXH524140 NHD524137:NHD524140 NQZ524137:NQZ524140 OAV524137:OAV524140 OKR524137:OKR524140 OUN524137:OUN524140 PEJ524137:PEJ524140 POF524137:POF524140 PYB524137:PYB524140 QHX524137:QHX524140 QRT524137:QRT524140 RBP524137:RBP524140 RLL524137:RLL524140 RVH524137:RVH524140 SFD524137:SFD524140 SOZ524137:SOZ524140 SYV524137:SYV524140 TIR524137:TIR524140 TSN524137:TSN524140 UCJ524137:UCJ524140 UMF524137:UMF524140 UWB524137:UWB524140 VFX524137:VFX524140 VPT524137:VPT524140 VZP524137:VZP524140 WJL524137:WJL524140 WTH524137:WTH524140 GV589673:GV589676 QR589673:QR589676 AAN589673:AAN589676 AKJ589673:AKJ589676 AUF589673:AUF589676 BEB589673:BEB589676 BNX589673:BNX589676 BXT589673:BXT589676 CHP589673:CHP589676 CRL589673:CRL589676 DBH589673:DBH589676 DLD589673:DLD589676 DUZ589673:DUZ589676 EEV589673:EEV589676 EOR589673:EOR589676 EYN589673:EYN589676 FIJ589673:FIJ589676 FSF589673:FSF589676 GCB589673:GCB589676 GLX589673:GLX589676 GVT589673:GVT589676 HFP589673:HFP589676 HPL589673:HPL589676 HZH589673:HZH589676 IJD589673:IJD589676 ISZ589673:ISZ589676 JCV589673:JCV589676 JMR589673:JMR589676 JWN589673:JWN589676 KGJ589673:KGJ589676 KQF589673:KQF589676 LAB589673:LAB589676 LJX589673:LJX589676 LTT589673:LTT589676 MDP589673:MDP589676 MNL589673:MNL589676 MXH589673:MXH589676 NHD589673:NHD589676 NQZ589673:NQZ589676 OAV589673:OAV589676 OKR589673:OKR589676 OUN589673:OUN589676 PEJ589673:PEJ589676 POF589673:POF589676 PYB589673:PYB589676 QHX589673:QHX589676 QRT589673:QRT589676 RBP589673:RBP589676 RLL589673:RLL589676 RVH589673:RVH589676 SFD589673:SFD589676 SOZ589673:SOZ589676 SYV589673:SYV589676 TIR589673:TIR589676 TSN589673:TSN589676 UCJ589673:UCJ589676 UMF589673:UMF589676 UWB589673:UWB589676 VFX589673:VFX589676 VPT589673:VPT589676 VZP589673:VZP589676 WJL589673:WJL589676 WTH589673:WTH589676 GV655209:GV655212 QR655209:QR655212 AAN655209:AAN655212 AKJ655209:AKJ655212 AUF655209:AUF655212 BEB655209:BEB655212 BNX655209:BNX655212 BXT655209:BXT655212 CHP655209:CHP655212 CRL655209:CRL655212 DBH655209:DBH655212 DLD655209:DLD655212 DUZ655209:DUZ655212 EEV655209:EEV655212 EOR655209:EOR655212 EYN655209:EYN655212 FIJ655209:FIJ655212 FSF655209:FSF655212 GCB655209:GCB655212 GLX655209:GLX655212 GVT655209:GVT655212 HFP655209:HFP655212 HPL655209:HPL655212 HZH655209:HZH655212 IJD655209:IJD655212 ISZ655209:ISZ655212 JCV655209:JCV655212 JMR655209:JMR655212 JWN655209:JWN655212 KGJ655209:KGJ655212 KQF655209:KQF655212 LAB655209:LAB655212 LJX655209:LJX655212 LTT655209:LTT655212 MDP655209:MDP655212 MNL655209:MNL655212 MXH655209:MXH655212 NHD655209:NHD655212 NQZ655209:NQZ655212 OAV655209:OAV655212 OKR655209:OKR655212 OUN655209:OUN655212 PEJ655209:PEJ655212 POF655209:POF655212 PYB655209:PYB655212 QHX655209:QHX655212 QRT655209:QRT655212 RBP655209:RBP655212 RLL655209:RLL655212 RVH655209:RVH655212 SFD655209:SFD655212 SOZ655209:SOZ655212 SYV655209:SYV655212 TIR655209:TIR655212 TSN655209:TSN655212 UCJ655209:UCJ655212 UMF655209:UMF655212 UWB655209:UWB655212 VFX655209:VFX655212 VPT655209:VPT655212 VZP655209:VZP655212 WJL655209:WJL655212 WTH655209:WTH655212 GV720745:GV720748 QR720745:QR720748 AAN720745:AAN720748 AKJ720745:AKJ720748 AUF720745:AUF720748 BEB720745:BEB720748 BNX720745:BNX720748 BXT720745:BXT720748 CHP720745:CHP720748 CRL720745:CRL720748 DBH720745:DBH720748 DLD720745:DLD720748 DUZ720745:DUZ720748 EEV720745:EEV720748 EOR720745:EOR720748 EYN720745:EYN720748 FIJ720745:FIJ720748 FSF720745:FSF720748 GCB720745:GCB720748 GLX720745:GLX720748 GVT720745:GVT720748 HFP720745:HFP720748 HPL720745:HPL720748 HZH720745:HZH720748 IJD720745:IJD720748 ISZ720745:ISZ720748 JCV720745:JCV720748 JMR720745:JMR720748 JWN720745:JWN720748 KGJ720745:KGJ720748 KQF720745:KQF720748 LAB720745:LAB720748 LJX720745:LJX720748 LTT720745:LTT720748 MDP720745:MDP720748 MNL720745:MNL720748 MXH720745:MXH720748 NHD720745:NHD720748 NQZ720745:NQZ720748 OAV720745:OAV720748 OKR720745:OKR720748 OUN720745:OUN720748 PEJ720745:PEJ720748 POF720745:POF720748 PYB720745:PYB720748 QHX720745:QHX720748 QRT720745:QRT720748 RBP720745:RBP720748 RLL720745:RLL720748 RVH720745:RVH720748 SFD720745:SFD720748 SOZ720745:SOZ720748 SYV720745:SYV720748 TIR720745:TIR720748 TSN720745:TSN720748 UCJ720745:UCJ720748 UMF720745:UMF720748 UWB720745:UWB720748 VFX720745:VFX720748 VPT720745:VPT720748 VZP720745:VZP720748 WJL720745:WJL720748 WTH720745:WTH720748 GV786281:GV786284 QR786281:QR786284 AAN786281:AAN786284 AKJ786281:AKJ786284 AUF786281:AUF786284 BEB786281:BEB786284 BNX786281:BNX786284 BXT786281:BXT786284 CHP786281:CHP786284 CRL786281:CRL786284 DBH786281:DBH786284 DLD786281:DLD786284 DUZ786281:DUZ786284 EEV786281:EEV786284 EOR786281:EOR786284 EYN786281:EYN786284 FIJ786281:FIJ786284 FSF786281:FSF786284 GCB786281:GCB786284 GLX786281:GLX786284 GVT786281:GVT786284 HFP786281:HFP786284 HPL786281:HPL786284 HZH786281:HZH786284 IJD786281:IJD786284 ISZ786281:ISZ786284 JCV786281:JCV786284 JMR786281:JMR786284 JWN786281:JWN786284 KGJ786281:KGJ786284 KQF786281:KQF786284 LAB786281:LAB786284 LJX786281:LJX786284 LTT786281:LTT786284 MDP786281:MDP786284 MNL786281:MNL786284 MXH786281:MXH786284 NHD786281:NHD786284 NQZ786281:NQZ786284 OAV786281:OAV786284 OKR786281:OKR786284 OUN786281:OUN786284 PEJ786281:PEJ786284 POF786281:POF786284 PYB786281:PYB786284 QHX786281:QHX786284 QRT786281:QRT786284 RBP786281:RBP786284 RLL786281:RLL786284 RVH786281:RVH786284 SFD786281:SFD786284 SOZ786281:SOZ786284 SYV786281:SYV786284 TIR786281:TIR786284 TSN786281:TSN786284 UCJ786281:UCJ786284 UMF786281:UMF786284 UWB786281:UWB786284 VFX786281:VFX786284 VPT786281:VPT786284 VZP786281:VZP786284 WJL786281:WJL786284 WTH786281:WTH786284 GV851817:GV851820 QR851817:QR851820 AAN851817:AAN851820 AKJ851817:AKJ851820 AUF851817:AUF851820 BEB851817:BEB851820 BNX851817:BNX851820 BXT851817:BXT851820 CHP851817:CHP851820 CRL851817:CRL851820 DBH851817:DBH851820 DLD851817:DLD851820 DUZ851817:DUZ851820 EEV851817:EEV851820 EOR851817:EOR851820 EYN851817:EYN851820 FIJ851817:FIJ851820 FSF851817:FSF851820 GCB851817:GCB851820 GLX851817:GLX851820 GVT851817:GVT851820 HFP851817:HFP851820 HPL851817:HPL851820 HZH851817:HZH851820 IJD851817:IJD851820 ISZ851817:ISZ851820 JCV851817:JCV851820 JMR851817:JMR851820 JWN851817:JWN851820 KGJ851817:KGJ851820 KQF851817:KQF851820 LAB851817:LAB851820 LJX851817:LJX851820 LTT851817:LTT851820 MDP851817:MDP851820 MNL851817:MNL851820 MXH851817:MXH851820 NHD851817:NHD851820 NQZ851817:NQZ851820 OAV851817:OAV851820 OKR851817:OKR851820 OUN851817:OUN851820 PEJ851817:PEJ851820 POF851817:POF851820 PYB851817:PYB851820 QHX851817:QHX851820 QRT851817:QRT851820 RBP851817:RBP851820 RLL851817:RLL851820 RVH851817:RVH851820 SFD851817:SFD851820 SOZ851817:SOZ851820 SYV851817:SYV851820 TIR851817:TIR851820 TSN851817:TSN851820 UCJ851817:UCJ851820 UMF851817:UMF851820 UWB851817:UWB851820 VFX851817:VFX851820 VPT851817:VPT851820 VZP851817:VZP851820 WJL851817:WJL851820 WTH851817:WTH851820 GV917353:GV917356 QR917353:QR917356 AAN917353:AAN917356 AKJ917353:AKJ917356 AUF917353:AUF917356 BEB917353:BEB917356 BNX917353:BNX917356 BXT917353:BXT917356 CHP917353:CHP917356 CRL917353:CRL917356 DBH917353:DBH917356 DLD917353:DLD917356 DUZ917353:DUZ917356 EEV917353:EEV917356 EOR917353:EOR917356 EYN917353:EYN917356 FIJ917353:FIJ917356 FSF917353:FSF917356 GCB917353:GCB917356 GLX917353:GLX917356 GVT917353:GVT917356 HFP917353:HFP917356 HPL917353:HPL917356 HZH917353:HZH917356 IJD917353:IJD917356 ISZ917353:ISZ917356 JCV917353:JCV917356 JMR917353:JMR917356 JWN917353:JWN917356 KGJ917353:KGJ917356 KQF917353:KQF917356 LAB917353:LAB917356 LJX917353:LJX917356 LTT917353:LTT917356 MDP917353:MDP917356 MNL917353:MNL917356 MXH917353:MXH917356 NHD917353:NHD917356 NQZ917353:NQZ917356 OAV917353:OAV917356 OKR917353:OKR917356 OUN917353:OUN917356 PEJ917353:PEJ917356 POF917353:POF917356 PYB917353:PYB917356 QHX917353:QHX917356 QRT917353:QRT917356 RBP917353:RBP917356 RLL917353:RLL917356 RVH917353:RVH917356 SFD917353:SFD917356 SOZ917353:SOZ917356 SYV917353:SYV917356 TIR917353:TIR917356 TSN917353:TSN917356 UCJ917353:UCJ917356 UMF917353:UMF917356 UWB917353:UWB917356 VFX917353:VFX917356 VPT917353:VPT917356 VZP917353:VZP917356 WJL917353:WJL917356 WTH917353:WTH917356 GV982889:GV982892 QR982889:QR982892 AAN982889:AAN982892 AKJ982889:AKJ982892 AUF982889:AUF982892 BEB982889:BEB982892 BNX982889:BNX982892 BXT982889:BXT982892 CHP982889:CHP982892 CRL982889:CRL982892 DBH982889:DBH982892 DLD982889:DLD982892 DUZ982889:DUZ982892 EEV982889:EEV982892 EOR982889:EOR982892 EYN982889:EYN982892 FIJ982889:FIJ982892 FSF982889:FSF982892 GCB982889:GCB982892 GLX982889:GLX982892 GVT982889:GVT982892 HFP982889:HFP982892 HPL982889:HPL982892 HZH982889:HZH982892 IJD982889:IJD982892 ISZ982889:ISZ982892 JCV982889:JCV982892 JMR982889:JMR982892 JWN982889:JWN982892 KGJ982889:KGJ982892 KQF982889:KQF982892 LAB982889:LAB982892 LJX982889:LJX982892 LTT982889:LTT982892 MDP982889:MDP982892 MNL982889:MNL982892 MXH982889:MXH982892 NHD982889:NHD982892 NQZ982889:NQZ982892 OAV982889:OAV982892 OKR982889:OKR982892 OUN982889:OUN982892 PEJ982889:PEJ982892 POF982889:POF982892 PYB982889:PYB982892 QHX982889:QHX982892 QRT982889:QRT982892 RBP982889:RBP982892 RLL982889:RLL982892 RVH982889:RVH982892 SFD982889:SFD982892 SOZ982889:SOZ982892 SYV982889:SYV982892 TIR982889:TIR982892 TSN982889:TSN982892 UCJ982889:UCJ982892 UMF982889:UMF982892 UWB982889:UWB982892 VFX982889:VFX982892 VPT982889:VPT982892 VZP982889:VZP982892 WJL982889:WJL982892 WTH982889:WTH982892 GV65405 QR65405 AAN65405 AKJ65405 AUF65405 BEB65405 BNX65405 BXT65405 CHP65405 CRL65405 DBH65405 DLD65405 DUZ65405 EEV65405 EOR65405 EYN65405 FIJ65405 FSF65405 GCB65405 GLX65405 GVT65405 HFP65405 HPL65405 HZH65405 IJD65405 ISZ65405 JCV65405 JMR65405 JWN65405 KGJ65405 KQF65405 LAB65405 LJX65405 LTT65405 MDP65405 MNL65405 MXH65405 NHD65405 NQZ65405 OAV65405 OKR65405 OUN65405 PEJ65405 POF65405 PYB65405 QHX65405 QRT65405 RBP65405 RLL65405 RVH65405 SFD65405 SOZ65405 SYV65405 TIR65405 TSN65405 UCJ65405 UMF65405 UWB65405 VFX65405 VPT65405 VZP65405 WJL65405 WTH65405 GV130941 QR130941 AAN130941 AKJ130941 AUF130941 BEB130941 BNX130941 BXT130941 CHP130941 CRL130941 DBH130941 DLD130941 DUZ130941 EEV130941 EOR130941 EYN130941 FIJ130941 FSF130941 GCB130941 GLX130941 GVT130941 HFP130941 HPL130941 HZH130941 IJD130941 ISZ130941 JCV130941 JMR130941 JWN130941 KGJ130941 KQF130941 LAB130941 LJX130941 LTT130941 MDP130941 MNL130941 MXH130941 NHD130941 NQZ130941 OAV130941 OKR130941 OUN130941 PEJ130941 POF130941 PYB130941 QHX130941 QRT130941 RBP130941 RLL130941 RVH130941 SFD130941 SOZ130941 SYV130941 TIR130941 TSN130941 UCJ130941 UMF130941 UWB130941 VFX130941 VPT130941 VZP130941 WJL130941 WTH130941 GV196477 QR196477 AAN196477 AKJ196477 AUF196477 BEB196477 BNX196477 BXT196477 CHP196477 CRL196477 DBH196477 DLD196477 DUZ196477 EEV196477 EOR196477 EYN196477 FIJ196477 FSF196477 GCB196477 GLX196477 GVT196477 HFP196477 HPL196477 HZH196477 IJD196477 ISZ196477 JCV196477 JMR196477 JWN196477 KGJ196477 KQF196477 LAB196477 LJX196477 LTT196477 MDP196477 MNL196477 MXH196477 NHD196477 NQZ196477 OAV196477 OKR196477 OUN196477 PEJ196477 POF196477 PYB196477 QHX196477 QRT196477 RBP196477 RLL196477 RVH196477 SFD196477 SOZ196477 SYV196477 TIR196477 TSN196477 UCJ196477 UMF196477 UWB196477 VFX196477 VPT196477 VZP196477 WJL196477 WTH196477 GV262013 QR262013 AAN262013 AKJ262013 AUF262013 BEB262013 BNX262013 BXT262013 CHP262013 CRL262013 DBH262013 DLD262013 DUZ262013 EEV262013 EOR262013 EYN262013 FIJ262013 FSF262013 GCB262013 GLX262013 GVT262013 HFP262013 HPL262013 HZH262013 IJD262013 ISZ262013 JCV262013 JMR262013 JWN262013 KGJ262013 KQF262013 LAB262013 LJX262013 LTT262013 MDP262013 MNL262013 MXH262013 NHD262013 NQZ262013 OAV262013 OKR262013 OUN262013 PEJ262013 POF262013 PYB262013 QHX262013 QRT262013 RBP262013 RLL262013 RVH262013 SFD262013 SOZ262013 SYV262013 TIR262013 TSN262013 UCJ262013 UMF262013 UWB262013 VFX262013 VPT262013 VZP262013 WJL262013 WTH262013 GV327549 QR327549 AAN327549 AKJ327549 AUF327549 BEB327549 BNX327549 BXT327549 CHP327549 CRL327549 DBH327549 DLD327549 DUZ327549 EEV327549 EOR327549 EYN327549 FIJ327549 FSF327549 GCB327549 GLX327549 GVT327549 HFP327549 HPL327549 HZH327549 IJD327549 ISZ327549 JCV327549 JMR327549 JWN327549 KGJ327549 KQF327549 LAB327549 LJX327549 LTT327549 MDP327549 MNL327549 MXH327549 NHD327549 NQZ327549 OAV327549 OKR327549 OUN327549 PEJ327549 POF327549 PYB327549 QHX327549 QRT327549 RBP327549 RLL327549 RVH327549 SFD327549 SOZ327549 SYV327549 TIR327549 TSN327549 UCJ327549 UMF327549 UWB327549 VFX327549 VPT327549 VZP327549 WJL327549 WTH327549 GV393085 QR393085 AAN393085 AKJ393085 AUF393085 BEB393085 BNX393085 BXT393085 CHP393085 CRL393085 DBH393085 DLD393085 DUZ393085 EEV393085 EOR393085 EYN393085 FIJ393085 FSF393085 GCB393085 GLX393085 GVT393085 HFP393085 HPL393085 HZH393085 IJD393085 ISZ393085 JCV393085 JMR393085 JWN393085 KGJ393085 KQF393085 LAB393085 LJX393085 LTT393085 MDP393085 MNL393085 MXH393085 NHD393085 NQZ393085 OAV393085 OKR393085 OUN393085 PEJ393085 POF393085 PYB393085 QHX393085 QRT393085 RBP393085 RLL393085 RVH393085 SFD393085 SOZ393085 SYV393085 TIR393085 TSN393085 UCJ393085 UMF393085 UWB393085 VFX393085 VPT393085 VZP393085 WJL393085 WTH393085 GV458621 QR458621 AAN458621 AKJ458621 AUF458621 BEB458621 BNX458621 BXT458621 CHP458621 CRL458621 DBH458621 DLD458621 DUZ458621 EEV458621 EOR458621 EYN458621 FIJ458621 FSF458621 GCB458621 GLX458621 GVT458621 HFP458621 HPL458621 HZH458621 IJD458621 ISZ458621 JCV458621 JMR458621 JWN458621 KGJ458621 KQF458621 LAB458621 LJX458621 LTT458621 MDP458621 MNL458621 MXH458621 NHD458621 NQZ458621 OAV458621 OKR458621 OUN458621 PEJ458621 POF458621 PYB458621 QHX458621 QRT458621 RBP458621 RLL458621 RVH458621 SFD458621 SOZ458621 SYV458621 TIR458621 TSN458621 UCJ458621 UMF458621 UWB458621 VFX458621 VPT458621 VZP458621 WJL458621 WTH458621 GV524157 QR524157 AAN524157 AKJ524157 AUF524157 BEB524157 BNX524157 BXT524157 CHP524157 CRL524157 DBH524157 DLD524157 DUZ524157 EEV524157 EOR524157 EYN524157 FIJ524157 FSF524157 GCB524157 GLX524157 GVT524157 HFP524157 HPL524157 HZH524157 IJD524157 ISZ524157 JCV524157 JMR524157 JWN524157 KGJ524157 KQF524157 LAB524157 LJX524157 LTT524157 MDP524157 MNL524157 MXH524157 NHD524157 NQZ524157 OAV524157 OKR524157 OUN524157 PEJ524157 POF524157 PYB524157 QHX524157 QRT524157 RBP524157 RLL524157 RVH524157 SFD524157 SOZ524157 SYV524157 TIR524157 TSN524157 UCJ524157 UMF524157 UWB524157 VFX524157 VPT524157 VZP524157 WJL524157 WTH524157 GV589693 QR589693 AAN589693 AKJ589693 AUF589693 BEB589693 BNX589693 BXT589693 CHP589693 CRL589693 DBH589693 DLD589693 DUZ589693 EEV589693 EOR589693 EYN589693 FIJ589693 FSF589693 GCB589693 GLX589693 GVT589693 HFP589693 HPL589693 HZH589693 IJD589693 ISZ589693 JCV589693 JMR589693 JWN589693 KGJ589693 KQF589693 LAB589693 LJX589693 LTT589693 MDP589693 MNL589693 MXH589693 NHD589693 NQZ589693 OAV589693 OKR589693 OUN589693 PEJ589693 POF589693 PYB589693 QHX589693 QRT589693 RBP589693 RLL589693 RVH589693 SFD589693 SOZ589693 SYV589693 TIR589693 TSN589693 UCJ589693 UMF589693 UWB589693 VFX589693 VPT589693 VZP589693 WJL589693 WTH589693 GV655229 QR655229 AAN655229 AKJ655229 AUF655229 BEB655229 BNX655229 BXT655229 CHP655229 CRL655229 DBH655229 DLD655229 DUZ655229 EEV655229 EOR655229 EYN655229 FIJ655229 FSF655229 GCB655229 GLX655229 GVT655229 HFP655229 HPL655229 HZH655229 IJD655229 ISZ655229 JCV655229 JMR655229 JWN655229 KGJ655229 KQF655229 LAB655229 LJX655229 LTT655229 MDP655229 MNL655229 MXH655229 NHD655229 NQZ655229 OAV655229 OKR655229 OUN655229 PEJ655229 POF655229 PYB655229 QHX655229 QRT655229 RBP655229 RLL655229 RVH655229 SFD655229 SOZ655229 SYV655229 TIR655229 TSN655229 UCJ655229 UMF655229 UWB655229 VFX655229 VPT655229 VZP655229 WJL655229 WTH655229 GV720765 QR720765 AAN720765 AKJ720765 AUF720765 BEB720765 BNX720765 BXT720765 CHP720765 CRL720765 DBH720765 DLD720765 DUZ720765 EEV720765 EOR720765 EYN720765 FIJ720765 FSF720765 GCB720765 GLX720765 GVT720765 HFP720765 HPL720765 HZH720765 IJD720765 ISZ720765 JCV720765 JMR720765 JWN720765 KGJ720765 KQF720765 LAB720765 LJX720765 LTT720765 MDP720765 MNL720765 MXH720765 NHD720765 NQZ720765 OAV720765 OKR720765 OUN720765 PEJ720765 POF720765 PYB720765 QHX720765 QRT720765 RBP720765 RLL720765 RVH720765 SFD720765 SOZ720765 SYV720765 TIR720765 TSN720765 UCJ720765 UMF720765 UWB720765 VFX720765 VPT720765 VZP720765 WJL720765 WTH720765 GV786301 QR786301 AAN786301 AKJ786301 AUF786301 BEB786301 BNX786301 BXT786301 CHP786301 CRL786301 DBH786301 DLD786301 DUZ786301 EEV786301 EOR786301 EYN786301 FIJ786301 FSF786301 GCB786301 GLX786301 GVT786301 HFP786301 HPL786301 HZH786301 IJD786301 ISZ786301 JCV786301 JMR786301 JWN786301 KGJ786301 KQF786301 LAB786301 LJX786301 LTT786301 MDP786301 MNL786301 MXH786301 NHD786301 NQZ786301 OAV786301 OKR786301 OUN786301 PEJ786301 POF786301 PYB786301 QHX786301 QRT786301 RBP786301 RLL786301 RVH786301 SFD786301 SOZ786301 SYV786301 TIR786301 TSN786301 UCJ786301 UMF786301 UWB786301 VFX786301 VPT786301 VZP786301 WJL786301 WTH786301 GV851837 QR851837 AAN851837 AKJ851837 AUF851837 BEB851837 BNX851837 BXT851837 CHP851837 CRL851837 DBH851837 DLD851837 DUZ851837 EEV851837 EOR851837 EYN851837 FIJ851837 FSF851837 GCB851837 GLX851837 GVT851837 HFP851837 HPL851837 HZH851837 IJD851837 ISZ851837 JCV851837 JMR851837 JWN851837 KGJ851837 KQF851837 LAB851837 LJX851837 LTT851837 MDP851837 MNL851837 MXH851837 NHD851837 NQZ851837 OAV851837 OKR851837 OUN851837 PEJ851837 POF851837 PYB851837 QHX851837 QRT851837 RBP851837 RLL851837 RVH851837 SFD851837 SOZ851837 SYV851837 TIR851837 TSN851837 UCJ851837 UMF851837 UWB851837 VFX851837 VPT851837 VZP851837 WJL851837 WTH851837 GV917373 QR917373 AAN917373 AKJ917373 AUF917373 BEB917373 BNX917373 BXT917373 CHP917373 CRL917373 DBH917373 DLD917373 DUZ917373 EEV917373 EOR917373 EYN917373 FIJ917373 FSF917373 GCB917373 GLX917373 GVT917373 HFP917373 HPL917373 HZH917373 IJD917373 ISZ917373 JCV917373 JMR917373 JWN917373 KGJ917373 KQF917373 LAB917373 LJX917373 LTT917373 MDP917373 MNL917373 MXH917373 NHD917373 NQZ917373 OAV917373 OKR917373 OUN917373 PEJ917373 POF917373 PYB917373 QHX917373 QRT917373 RBP917373 RLL917373 RVH917373 SFD917373 SOZ917373 SYV917373 TIR917373 TSN917373 UCJ917373 UMF917373 UWB917373 VFX917373 VPT917373 VZP917373 WJL917373 WTH917373 GV982909 QR982909 AAN982909 AKJ982909 AUF982909 BEB982909 BNX982909 BXT982909 CHP982909 CRL982909 DBH982909 DLD982909 DUZ982909 EEV982909 EOR982909 EYN982909 FIJ982909 FSF982909 GCB982909 GLX982909 GVT982909 HFP982909 HPL982909 HZH982909 IJD982909 ISZ982909 JCV982909 JMR982909 JWN982909 KGJ982909 KQF982909 LAB982909 LJX982909 LTT982909 MDP982909 MNL982909 MXH982909 NHD982909 NQZ982909 OAV982909 OKR982909 OUN982909 PEJ982909 POF982909 PYB982909 QHX982909 QRT982909 RBP982909 RLL982909 RVH982909 SFD982909 SOZ982909 SYV982909 TIR982909 TSN982909 UCJ982909 UMF982909 UWB982909 VFX982909 VPT982909 VZP982909 WJL982909 WTH982909 GY65383:HB65383 QU65383:QX65383 AAQ65383:AAT65383 AKM65383:AKP65383 AUI65383:AUL65383 BEE65383:BEH65383 BOA65383:BOD65383 BXW65383:BXZ65383 CHS65383:CHV65383 CRO65383:CRR65383 DBK65383:DBN65383 DLG65383:DLJ65383 DVC65383:DVF65383 EEY65383:EFB65383 EOU65383:EOX65383 EYQ65383:EYT65383 FIM65383:FIP65383 FSI65383:FSL65383 GCE65383:GCH65383 GMA65383:GMD65383 GVW65383:GVZ65383 HFS65383:HFV65383 HPO65383:HPR65383 HZK65383:HZN65383 IJG65383:IJJ65383 ITC65383:ITF65383 JCY65383:JDB65383 JMU65383:JMX65383 JWQ65383:JWT65383 KGM65383:KGP65383 KQI65383:KQL65383 LAE65383:LAH65383 LKA65383:LKD65383 LTW65383:LTZ65383 MDS65383:MDV65383 MNO65383:MNR65383 MXK65383:MXN65383 NHG65383:NHJ65383 NRC65383:NRF65383 OAY65383:OBB65383 OKU65383:OKX65383 OUQ65383:OUT65383 PEM65383:PEP65383 POI65383:POL65383 PYE65383:PYH65383 QIA65383:QID65383 QRW65383:QRZ65383 RBS65383:RBV65383 RLO65383:RLR65383 RVK65383:RVN65383 SFG65383:SFJ65383 SPC65383:SPF65383 SYY65383:SZB65383 TIU65383:TIX65383 TSQ65383:TST65383 UCM65383:UCP65383 UMI65383:UML65383 UWE65383:UWH65383 VGA65383:VGD65383 VPW65383:VPZ65383 VZS65383:VZV65383 WJO65383:WJR65383 WTK65383:WTN65383 GY130919:HB130919 QU130919:QX130919 AAQ130919:AAT130919 AKM130919:AKP130919 AUI130919:AUL130919 BEE130919:BEH130919 BOA130919:BOD130919 BXW130919:BXZ130919 CHS130919:CHV130919 CRO130919:CRR130919 DBK130919:DBN130919 DLG130919:DLJ130919 DVC130919:DVF130919 EEY130919:EFB130919 EOU130919:EOX130919 EYQ130919:EYT130919 FIM130919:FIP130919 FSI130919:FSL130919 GCE130919:GCH130919 GMA130919:GMD130919 GVW130919:GVZ130919 HFS130919:HFV130919 HPO130919:HPR130919 HZK130919:HZN130919 IJG130919:IJJ130919 ITC130919:ITF130919 JCY130919:JDB130919 JMU130919:JMX130919 JWQ130919:JWT130919 KGM130919:KGP130919 KQI130919:KQL130919 LAE130919:LAH130919 LKA130919:LKD130919 LTW130919:LTZ130919 MDS130919:MDV130919 MNO130919:MNR130919 MXK130919:MXN130919 NHG130919:NHJ130919 NRC130919:NRF130919 OAY130919:OBB130919 OKU130919:OKX130919 OUQ130919:OUT130919 PEM130919:PEP130919 POI130919:POL130919 PYE130919:PYH130919 QIA130919:QID130919 QRW130919:QRZ130919 RBS130919:RBV130919 RLO130919:RLR130919 RVK130919:RVN130919 SFG130919:SFJ130919 SPC130919:SPF130919 SYY130919:SZB130919 TIU130919:TIX130919 TSQ130919:TST130919 UCM130919:UCP130919 UMI130919:UML130919 UWE130919:UWH130919 VGA130919:VGD130919 VPW130919:VPZ130919 VZS130919:VZV130919 WJO130919:WJR130919 WTK130919:WTN130919 GY196455:HB196455 QU196455:QX196455 AAQ196455:AAT196455 AKM196455:AKP196455 AUI196455:AUL196455 BEE196455:BEH196455 BOA196455:BOD196455 BXW196455:BXZ196455 CHS196455:CHV196455 CRO196455:CRR196455 DBK196455:DBN196455 DLG196455:DLJ196455 DVC196455:DVF196455 EEY196455:EFB196455 EOU196455:EOX196455 EYQ196455:EYT196455 FIM196455:FIP196455 FSI196455:FSL196455 GCE196455:GCH196455 GMA196455:GMD196455 GVW196455:GVZ196455 HFS196455:HFV196455 HPO196455:HPR196455 HZK196455:HZN196455 IJG196455:IJJ196455 ITC196455:ITF196455 JCY196455:JDB196455 JMU196455:JMX196455 JWQ196455:JWT196455 KGM196455:KGP196455 KQI196455:KQL196455 LAE196455:LAH196455 LKA196455:LKD196455 LTW196455:LTZ196455 MDS196455:MDV196455 MNO196455:MNR196455 MXK196455:MXN196455 NHG196455:NHJ196455 NRC196455:NRF196455 OAY196455:OBB196455 OKU196455:OKX196455 OUQ196455:OUT196455 PEM196455:PEP196455 POI196455:POL196455 PYE196455:PYH196455 QIA196455:QID196455 QRW196455:QRZ196455 RBS196455:RBV196455 RLO196455:RLR196455 RVK196455:RVN196455 SFG196455:SFJ196455 SPC196455:SPF196455 SYY196455:SZB196455 TIU196455:TIX196455 TSQ196455:TST196455 UCM196455:UCP196455 UMI196455:UML196455 UWE196455:UWH196455 VGA196455:VGD196455 VPW196455:VPZ196455 VZS196455:VZV196455 WJO196455:WJR196455 WTK196455:WTN196455 GY261991:HB261991 QU261991:QX261991 AAQ261991:AAT261991 AKM261991:AKP261991 AUI261991:AUL261991 BEE261991:BEH261991 BOA261991:BOD261991 BXW261991:BXZ261991 CHS261991:CHV261991 CRO261991:CRR261991 DBK261991:DBN261991 DLG261991:DLJ261991 DVC261991:DVF261991 EEY261991:EFB261991 EOU261991:EOX261991 EYQ261991:EYT261991 FIM261991:FIP261991 FSI261991:FSL261991 GCE261991:GCH261991 GMA261991:GMD261991 GVW261991:GVZ261991 HFS261991:HFV261991 HPO261991:HPR261991 HZK261991:HZN261991 IJG261991:IJJ261991 ITC261991:ITF261991 JCY261991:JDB261991 JMU261991:JMX261991 JWQ261991:JWT261991 KGM261991:KGP261991 KQI261991:KQL261991 LAE261991:LAH261991 LKA261991:LKD261991 LTW261991:LTZ261991 MDS261991:MDV261991 MNO261991:MNR261991 MXK261991:MXN261991 NHG261991:NHJ261991 NRC261991:NRF261991 OAY261991:OBB261991 OKU261991:OKX261991 OUQ261991:OUT261991 PEM261991:PEP261991 POI261991:POL261991 PYE261991:PYH261991 QIA261991:QID261991 QRW261991:QRZ261991 RBS261991:RBV261991 RLO261991:RLR261991 RVK261991:RVN261991 SFG261991:SFJ261991 SPC261991:SPF261991 SYY261991:SZB261991 TIU261991:TIX261991 TSQ261991:TST261991 UCM261991:UCP261991 UMI261991:UML261991 UWE261991:UWH261991 VGA261991:VGD261991 VPW261991:VPZ261991 VZS261991:VZV261991 WJO261991:WJR261991 WTK261991:WTN261991 GY327527:HB327527 QU327527:QX327527 AAQ327527:AAT327527 AKM327527:AKP327527 AUI327527:AUL327527 BEE327527:BEH327527 BOA327527:BOD327527 BXW327527:BXZ327527 CHS327527:CHV327527 CRO327527:CRR327527 DBK327527:DBN327527 DLG327527:DLJ327527 DVC327527:DVF327527 EEY327527:EFB327527 EOU327527:EOX327527 EYQ327527:EYT327527 FIM327527:FIP327527 FSI327527:FSL327527 GCE327527:GCH327527 GMA327527:GMD327527 GVW327527:GVZ327527 HFS327527:HFV327527 HPO327527:HPR327527 HZK327527:HZN327527 IJG327527:IJJ327527 ITC327527:ITF327527 JCY327527:JDB327527 JMU327527:JMX327527 JWQ327527:JWT327527 KGM327527:KGP327527 KQI327527:KQL327527 LAE327527:LAH327527 LKA327527:LKD327527 LTW327527:LTZ327527 MDS327527:MDV327527 MNO327527:MNR327527 MXK327527:MXN327527 NHG327527:NHJ327527 NRC327527:NRF327527 OAY327527:OBB327527 OKU327527:OKX327527 OUQ327527:OUT327527 PEM327527:PEP327527 POI327527:POL327527 PYE327527:PYH327527 QIA327527:QID327527 QRW327527:QRZ327527 RBS327527:RBV327527 RLO327527:RLR327527 RVK327527:RVN327527 SFG327527:SFJ327527 SPC327527:SPF327527 SYY327527:SZB327527 TIU327527:TIX327527 TSQ327527:TST327527 UCM327527:UCP327527 UMI327527:UML327527 UWE327527:UWH327527 VGA327527:VGD327527 VPW327527:VPZ327527 VZS327527:VZV327527 WJO327527:WJR327527 WTK327527:WTN327527 GY393063:HB393063 QU393063:QX393063 AAQ393063:AAT393063 AKM393063:AKP393063 AUI393063:AUL393063 BEE393063:BEH393063 BOA393063:BOD393063 BXW393063:BXZ393063 CHS393063:CHV393063 CRO393063:CRR393063 DBK393063:DBN393063 DLG393063:DLJ393063 DVC393063:DVF393063 EEY393063:EFB393063 EOU393063:EOX393063 EYQ393063:EYT393063 FIM393063:FIP393063 FSI393063:FSL393063 GCE393063:GCH393063 GMA393063:GMD393063 GVW393063:GVZ393063 HFS393063:HFV393063 HPO393063:HPR393063 HZK393063:HZN393063 IJG393063:IJJ393063 ITC393063:ITF393063 JCY393063:JDB393063 JMU393063:JMX393063 JWQ393063:JWT393063 KGM393063:KGP393063 KQI393063:KQL393063 LAE393063:LAH393063 LKA393063:LKD393063 LTW393063:LTZ393063 MDS393063:MDV393063 MNO393063:MNR393063 MXK393063:MXN393063 NHG393063:NHJ393063 NRC393063:NRF393063 OAY393063:OBB393063 OKU393063:OKX393063 OUQ393063:OUT393063 PEM393063:PEP393063 POI393063:POL393063 PYE393063:PYH393063 QIA393063:QID393063 QRW393063:QRZ393063 RBS393063:RBV393063 RLO393063:RLR393063 RVK393063:RVN393063 SFG393063:SFJ393063 SPC393063:SPF393063 SYY393063:SZB393063 TIU393063:TIX393063 TSQ393063:TST393063 UCM393063:UCP393063 UMI393063:UML393063 UWE393063:UWH393063 VGA393063:VGD393063 VPW393063:VPZ393063 VZS393063:VZV393063 WJO393063:WJR393063 WTK393063:WTN393063 GY458599:HB458599 QU458599:QX458599 AAQ458599:AAT458599 AKM458599:AKP458599 AUI458599:AUL458599 BEE458599:BEH458599 BOA458599:BOD458599 BXW458599:BXZ458599 CHS458599:CHV458599 CRO458599:CRR458599 DBK458599:DBN458599 DLG458599:DLJ458599 DVC458599:DVF458599 EEY458599:EFB458599 EOU458599:EOX458599 EYQ458599:EYT458599 FIM458599:FIP458599 FSI458599:FSL458599 GCE458599:GCH458599 GMA458599:GMD458599 GVW458599:GVZ458599 HFS458599:HFV458599 HPO458599:HPR458599 HZK458599:HZN458599 IJG458599:IJJ458599 ITC458599:ITF458599 JCY458599:JDB458599 JMU458599:JMX458599 JWQ458599:JWT458599 KGM458599:KGP458599 KQI458599:KQL458599 LAE458599:LAH458599 LKA458599:LKD458599 LTW458599:LTZ458599 MDS458599:MDV458599 MNO458599:MNR458599 MXK458599:MXN458599 NHG458599:NHJ458599 NRC458599:NRF458599 OAY458599:OBB458599 OKU458599:OKX458599 OUQ458599:OUT458599 PEM458599:PEP458599 POI458599:POL458599 PYE458599:PYH458599 QIA458599:QID458599 QRW458599:QRZ458599 RBS458599:RBV458599 RLO458599:RLR458599 RVK458599:RVN458599 SFG458599:SFJ458599 SPC458599:SPF458599 SYY458599:SZB458599 TIU458599:TIX458599 TSQ458599:TST458599 UCM458599:UCP458599 UMI458599:UML458599 UWE458599:UWH458599 VGA458599:VGD458599 VPW458599:VPZ458599 VZS458599:VZV458599 WJO458599:WJR458599 WTK458599:WTN458599 GY524135:HB524135 QU524135:QX524135 AAQ524135:AAT524135 AKM524135:AKP524135 AUI524135:AUL524135 BEE524135:BEH524135 BOA524135:BOD524135 BXW524135:BXZ524135 CHS524135:CHV524135 CRO524135:CRR524135 DBK524135:DBN524135 DLG524135:DLJ524135 DVC524135:DVF524135 EEY524135:EFB524135 EOU524135:EOX524135 EYQ524135:EYT524135 FIM524135:FIP524135 FSI524135:FSL524135 GCE524135:GCH524135 GMA524135:GMD524135 GVW524135:GVZ524135 HFS524135:HFV524135 HPO524135:HPR524135 HZK524135:HZN524135 IJG524135:IJJ524135 ITC524135:ITF524135 JCY524135:JDB524135 JMU524135:JMX524135 JWQ524135:JWT524135 KGM524135:KGP524135 KQI524135:KQL524135 LAE524135:LAH524135 LKA524135:LKD524135 LTW524135:LTZ524135 MDS524135:MDV524135 MNO524135:MNR524135 MXK524135:MXN524135 NHG524135:NHJ524135 NRC524135:NRF524135 OAY524135:OBB524135 OKU524135:OKX524135 OUQ524135:OUT524135 PEM524135:PEP524135 POI524135:POL524135 PYE524135:PYH524135 QIA524135:QID524135 QRW524135:QRZ524135 RBS524135:RBV524135 RLO524135:RLR524135 RVK524135:RVN524135 SFG524135:SFJ524135 SPC524135:SPF524135 SYY524135:SZB524135 TIU524135:TIX524135 TSQ524135:TST524135 UCM524135:UCP524135 UMI524135:UML524135 UWE524135:UWH524135 VGA524135:VGD524135 VPW524135:VPZ524135 VZS524135:VZV524135 WJO524135:WJR524135 WTK524135:WTN524135 GY589671:HB589671 QU589671:QX589671 AAQ589671:AAT589671 AKM589671:AKP589671 AUI589671:AUL589671 BEE589671:BEH589671 BOA589671:BOD589671 BXW589671:BXZ589671 CHS589671:CHV589671 CRO589671:CRR589671 DBK589671:DBN589671 DLG589671:DLJ589671 DVC589671:DVF589671 EEY589671:EFB589671 EOU589671:EOX589671 EYQ589671:EYT589671 FIM589671:FIP589671 FSI589671:FSL589671 GCE589671:GCH589671 GMA589671:GMD589671 GVW589671:GVZ589671 HFS589671:HFV589671 HPO589671:HPR589671 HZK589671:HZN589671 IJG589671:IJJ589671 ITC589671:ITF589671 JCY589671:JDB589671 JMU589671:JMX589671 JWQ589671:JWT589671 KGM589671:KGP589671 KQI589671:KQL589671 LAE589671:LAH589671 LKA589671:LKD589671 LTW589671:LTZ589671 MDS589671:MDV589671 MNO589671:MNR589671 MXK589671:MXN589671 NHG589671:NHJ589671 NRC589671:NRF589671 OAY589671:OBB589671 OKU589671:OKX589671 OUQ589671:OUT589671 PEM589671:PEP589671 POI589671:POL589671 PYE589671:PYH589671 QIA589671:QID589671 QRW589671:QRZ589671 RBS589671:RBV589671 RLO589671:RLR589671 RVK589671:RVN589671 SFG589671:SFJ589671 SPC589671:SPF589671 SYY589671:SZB589671 TIU589671:TIX589671 TSQ589671:TST589671 UCM589671:UCP589671 UMI589671:UML589671 UWE589671:UWH589671 VGA589671:VGD589671 VPW589671:VPZ589671 VZS589671:VZV589671 WJO589671:WJR589671 WTK589671:WTN589671 GY655207:HB655207 QU655207:QX655207 AAQ655207:AAT655207 AKM655207:AKP655207 AUI655207:AUL655207 BEE655207:BEH655207 BOA655207:BOD655207 BXW655207:BXZ655207 CHS655207:CHV655207 CRO655207:CRR655207 DBK655207:DBN655207 DLG655207:DLJ655207 DVC655207:DVF655207 EEY655207:EFB655207 EOU655207:EOX655207 EYQ655207:EYT655207 FIM655207:FIP655207 FSI655207:FSL655207 GCE655207:GCH655207 GMA655207:GMD655207 GVW655207:GVZ655207 HFS655207:HFV655207 HPO655207:HPR655207 HZK655207:HZN655207 IJG655207:IJJ655207 ITC655207:ITF655207 JCY655207:JDB655207 JMU655207:JMX655207 JWQ655207:JWT655207 KGM655207:KGP655207 KQI655207:KQL655207 LAE655207:LAH655207 LKA655207:LKD655207 LTW655207:LTZ655207 MDS655207:MDV655207 MNO655207:MNR655207 MXK655207:MXN655207 NHG655207:NHJ655207 NRC655207:NRF655207 OAY655207:OBB655207 OKU655207:OKX655207 OUQ655207:OUT655207 PEM655207:PEP655207 POI655207:POL655207 PYE655207:PYH655207 QIA655207:QID655207 QRW655207:QRZ655207 RBS655207:RBV655207 RLO655207:RLR655207 RVK655207:RVN655207 SFG655207:SFJ655207 SPC655207:SPF655207 SYY655207:SZB655207 TIU655207:TIX655207 TSQ655207:TST655207 UCM655207:UCP655207 UMI655207:UML655207 UWE655207:UWH655207 VGA655207:VGD655207 VPW655207:VPZ655207 VZS655207:VZV655207 WJO655207:WJR655207 WTK655207:WTN655207 GY720743:HB720743 QU720743:QX720743 AAQ720743:AAT720743 AKM720743:AKP720743 AUI720743:AUL720743 BEE720743:BEH720743 BOA720743:BOD720743 BXW720743:BXZ720743 CHS720743:CHV720743 CRO720743:CRR720743 DBK720743:DBN720743 DLG720743:DLJ720743 DVC720743:DVF720743 EEY720743:EFB720743 EOU720743:EOX720743 EYQ720743:EYT720743 FIM720743:FIP720743 FSI720743:FSL720743 GCE720743:GCH720743 GMA720743:GMD720743 GVW720743:GVZ720743 HFS720743:HFV720743 HPO720743:HPR720743 HZK720743:HZN720743 IJG720743:IJJ720743 ITC720743:ITF720743 JCY720743:JDB720743 JMU720743:JMX720743 JWQ720743:JWT720743 KGM720743:KGP720743 KQI720743:KQL720743 LAE720743:LAH720743 LKA720743:LKD720743 LTW720743:LTZ720743 MDS720743:MDV720743 MNO720743:MNR720743 MXK720743:MXN720743 NHG720743:NHJ720743 NRC720743:NRF720743 OAY720743:OBB720743 OKU720743:OKX720743 OUQ720743:OUT720743 PEM720743:PEP720743 POI720743:POL720743 PYE720743:PYH720743 QIA720743:QID720743 QRW720743:QRZ720743 RBS720743:RBV720743 RLO720743:RLR720743 RVK720743:RVN720743 SFG720743:SFJ720743 SPC720743:SPF720743 SYY720743:SZB720743 TIU720743:TIX720743 TSQ720743:TST720743 UCM720743:UCP720743 UMI720743:UML720743 UWE720743:UWH720743 VGA720743:VGD720743 VPW720743:VPZ720743 VZS720743:VZV720743 WJO720743:WJR720743 WTK720743:WTN720743 GY786279:HB786279 QU786279:QX786279 AAQ786279:AAT786279 AKM786279:AKP786279 AUI786279:AUL786279 BEE786279:BEH786279 BOA786279:BOD786279 BXW786279:BXZ786279 CHS786279:CHV786279 CRO786279:CRR786279 DBK786279:DBN786279 DLG786279:DLJ786279 DVC786279:DVF786279 EEY786279:EFB786279 EOU786279:EOX786279 EYQ786279:EYT786279 FIM786279:FIP786279 FSI786279:FSL786279 GCE786279:GCH786279 GMA786279:GMD786279 GVW786279:GVZ786279 HFS786279:HFV786279 HPO786279:HPR786279 HZK786279:HZN786279 IJG786279:IJJ786279 ITC786279:ITF786279 JCY786279:JDB786279 JMU786279:JMX786279 JWQ786279:JWT786279 KGM786279:KGP786279 KQI786279:KQL786279 LAE786279:LAH786279 LKA786279:LKD786279 LTW786279:LTZ786279 MDS786279:MDV786279 MNO786279:MNR786279 MXK786279:MXN786279 NHG786279:NHJ786279 NRC786279:NRF786279 OAY786279:OBB786279 OKU786279:OKX786279 OUQ786279:OUT786279 PEM786279:PEP786279 POI786279:POL786279 PYE786279:PYH786279 QIA786279:QID786279 QRW786279:QRZ786279 RBS786279:RBV786279 RLO786279:RLR786279 RVK786279:RVN786279 SFG786279:SFJ786279 SPC786279:SPF786279 SYY786279:SZB786279 TIU786279:TIX786279 TSQ786279:TST786279 UCM786279:UCP786279 UMI786279:UML786279 UWE786279:UWH786279 VGA786279:VGD786279 VPW786279:VPZ786279 VZS786279:VZV786279 WJO786279:WJR786279 WTK786279:WTN786279 GY851815:HB851815 QU851815:QX851815 AAQ851815:AAT851815 AKM851815:AKP851815 AUI851815:AUL851815 BEE851815:BEH851815 BOA851815:BOD851815 BXW851815:BXZ851815 CHS851815:CHV851815 CRO851815:CRR851815 DBK851815:DBN851815 DLG851815:DLJ851815 DVC851815:DVF851815 EEY851815:EFB851815 EOU851815:EOX851815 EYQ851815:EYT851815 FIM851815:FIP851815 FSI851815:FSL851815 GCE851815:GCH851815 GMA851815:GMD851815 GVW851815:GVZ851815 HFS851815:HFV851815 HPO851815:HPR851815 HZK851815:HZN851815 IJG851815:IJJ851815 ITC851815:ITF851815 JCY851815:JDB851815 JMU851815:JMX851815 JWQ851815:JWT851815 KGM851815:KGP851815 KQI851815:KQL851815 LAE851815:LAH851815 LKA851815:LKD851815 LTW851815:LTZ851815 MDS851815:MDV851815 MNO851815:MNR851815 MXK851815:MXN851815 NHG851815:NHJ851815 NRC851815:NRF851815 OAY851815:OBB851815 OKU851815:OKX851815 OUQ851815:OUT851815 PEM851815:PEP851815 POI851815:POL851815 PYE851815:PYH851815 QIA851815:QID851815 QRW851815:QRZ851815 RBS851815:RBV851815 RLO851815:RLR851815 RVK851815:RVN851815 SFG851815:SFJ851815 SPC851815:SPF851815 SYY851815:SZB851815 TIU851815:TIX851815 TSQ851815:TST851815 UCM851815:UCP851815 UMI851815:UML851815 UWE851815:UWH851815 VGA851815:VGD851815 VPW851815:VPZ851815 VZS851815:VZV851815 WJO851815:WJR851815 WTK851815:WTN851815 GY917351:HB917351 QU917351:QX917351 AAQ917351:AAT917351 AKM917351:AKP917351 AUI917351:AUL917351 BEE917351:BEH917351 BOA917351:BOD917351 BXW917351:BXZ917351 CHS917351:CHV917351 CRO917351:CRR917351 DBK917351:DBN917351 DLG917351:DLJ917351 DVC917351:DVF917351 EEY917351:EFB917351 EOU917351:EOX917351 EYQ917351:EYT917351 FIM917351:FIP917351 FSI917351:FSL917351 GCE917351:GCH917351 GMA917351:GMD917351 GVW917351:GVZ917351 HFS917351:HFV917351 HPO917351:HPR917351 HZK917351:HZN917351 IJG917351:IJJ917351 ITC917351:ITF917351 JCY917351:JDB917351 JMU917351:JMX917351 JWQ917351:JWT917351 KGM917351:KGP917351 KQI917351:KQL917351 LAE917351:LAH917351 LKA917351:LKD917351 LTW917351:LTZ917351 MDS917351:MDV917351 MNO917351:MNR917351 MXK917351:MXN917351 NHG917351:NHJ917351 NRC917351:NRF917351 OAY917351:OBB917351 OKU917351:OKX917351 OUQ917351:OUT917351 PEM917351:PEP917351 POI917351:POL917351 PYE917351:PYH917351 QIA917351:QID917351 QRW917351:QRZ917351 RBS917351:RBV917351 RLO917351:RLR917351 RVK917351:RVN917351 SFG917351:SFJ917351 SPC917351:SPF917351 SYY917351:SZB917351 TIU917351:TIX917351 TSQ917351:TST917351 UCM917351:UCP917351 UMI917351:UML917351 UWE917351:UWH917351 VGA917351:VGD917351 VPW917351:VPZ917351 VZS917351:VZV917351 WJO917351:WJR917351 WTK917351:WTN917351 GY982887:HB982887 QU982887:QX982887 AAQ982887:AAT982887 AKM982887:AKP982887 AUI982887:AUL982887 BEE982887:BEH982887 BOA982887:BOD982887 BXW982887:BXZ982887 CHS982887:CHV982887 CRO982887:CRR982887 DBK982887:DBN982887 DLG982887:DLJ982887 DVC982887:DVF982887 EEY982887:EFB982887 EOU982887:EOX982887 EYQ982887:EYT982887 FIM982887:FIP982887 FSI982887:FSL982887 GCE982887:GCH982887 GMA982887:GMD982887 GVW982887:GVZ982887 HFS982887:HFV982887 HPO982887:HPR982887 HZK982887:HZN982887 IJG982887:IJJ982887 ITC982887:ITF982887 JCY982887:JDB982887 JMU982887:JMX982887 JWQ982887:JWT982887 KGM982887:KGP982887 KQI982887:KQL982887 LAE982887:LAH982887 LKA982887:LKD982887 LTW982887:LTZ982887 MDS982887:MDV982887 MNO982887:MNR982887 MXK982887:MXN982887 NHG982887:NHJ982887 NRC982887:NRF982887 OAY982887:OBB982887 OKU982887:OKX982887 OUQ982887:OUT982887 PEM982887:PEP982887 POI982887:POL982887 PYE982887:PYH982887 QIA982887:QID982887 QRW982887:QRZ982887 RBS982887:RBV982887 RLO982887:RLR982887 RVK982887:RVN982887 SFG982887:SFJ982887 SPC982887:SPF982887 SYY982887:SZB982887 TIU982887:TIX982887 TSQ982887:TST982887 UCM982887:UCP982887 UMI982887:UML982887 UWE982887:UWH982887 VGA982887:VGD982887 VPW982887:VPZ982887 VZS982887:VZV982887 WJO982887:WJR982887 WTK982887:WTN982887 GV65441:GV65449 QR65441:QR65449 AAN65441:AAN65449 AKJ65441:AKJ65449 AUF65441:AUF65449 BEB65441:BEB65449 BNX65441:BNX65449 BXT65441:BXT65449 CHP65441:CHP65449 CRL65441:CRL65449 DBH65441:DBH65449 DLD65441:DLD65449 DUZ65441:DUZ65449 EEV65441:EEV65449 EOR65441:EOR65449 EYN65441:EYN65449 FIJ65441:FIJ65449 FSF65441:FSF65449 GCB65441:GCB65449 GLX65441:GLX65449 GVT65441:GVT65449 HFP65441:HFP65449 HPL65441:HPL65449 HZH65441:HZH65449 IJD65441:IJD65449 ISZ65441:ISZ65449 JCV65441:JCV65449 JMR65441:JMR65449 JWN65441:JWN65449 KGJ65441:KGJ65449 KQF65441:KQF65449 LAB65441:LAB65449 LJX65441:LJX65449 LTT65441:LTT65449 MDP65441:MDP65449 MNL65441:MNL65449 MXH65441:MXH65449 NHD65441:NHD65449 NQZ65441:NQZ65449 OAV65441:OAV65449 OKR65441:OKR65449 OUN65441:OUN65449 PEJ65441:PEJ65449 POF65441:POF65449 PYB65441:PYB65449 QHX65441:QHX65449 QRT65441:QRT65449 RBP65441:RBP65449 RLL65441:RLL65449 RVH65441:RVH65449 SFD65441:SFD65449 SOZ65441:SOZ65449 SYV65441:SYV65449 TIR65441:TIR65449 TSN65441:TSN65449 UCJ65441:UCJ65449 UMF65441:UMF65449 UWB65441:UWB65449 VFX65441:VFX65449 VPT65441:VPT65449 VZP65441:VZP65449 WJL65441:WJL65449 WTH65441:WTH65449 GV130977:GV130985 QR130977:QR130985 AAN130977:AAN130985 AKJ130977:AKJ130985 AUF130977:AUF130985 BEB130977:BEB130985 BNX130977:BNX130985 BXT130977:BXT130985 CHP130977:CHP130985 CRL130977:CRL130985 DBH130977:DBH130985 DLD130977:DLD130985 DUZ130977:DUZ130985 EEV130977:EEV130985 EOR130977:EOR130985 EYN130977:EYN130985 FIJ130977:FIJ130985 FSF130977:FSF130985 GCB130977:GCB130985 GLX130977:GLX130985 GVT130977:GVT130985 HFP130977:HFP130985 HPL130977:HPL130985 HZH130977:HZH130985 IJD130977:IJD130985 ISZ130977:ISZ130985 JCV130977:JCV130985 JMR130977:JMR130985 JWN130977:JWN130985 KGJ130977:KGJ130985 KQF130977:KQF130985 LAB130977:LAB130985 LJX130977:LJX130985 LTT130977:LTT130985 MDP130977:MDP130985 MNL130977:MNL130985 MXH130977:MXH130985 NHD130977:NHD130985 NQZ130977:NQZ130985 OAV130977:OAV130985 OKR130977:OKR130985 OUN130977:OUN130985 PEJ130977:PEJ130985 POF130977:POF130985 PYB130977:PYB130985 QHX130977:QHX130985 QRT130977:QRT130985 RBP130977:RBP130985 RLL130977:RLL130985 RVH130977:RVH130985 SFD130977:SFD130985 SOZ130977:SOZ130985 SYV130977:SYV130985 TIR130977:TIR130985 TSN130977:TSN130985 UCJ130977:UCJ130985 UMF130977:UMF130985 UWB130977:UWB130985 VFX130977:VFX130985 VPT130977:VPT130985 VZP130977:VZP130985 WJL130977:WJL130985 WTH130977:WTH130985 GV196513:GV196521 QR196513:QR196521 AAN196513:AAN196521 AKJ196513:AKJ196521 AUF196513:AUF196521 BEB196513:BEB196521 BNX196513:BNX196521 BXT196513:BXT196521 CHP196513:CHP196521 CRL196513:CRL196521 DBH196513:DBH196521 DLD196513:DLD196521 DUZ196513:DUZ196521 EEV196513:EEV196521 EOR196513:EOR196521 EYN196513:EYN196521 FIJ196513:FIJ196521 FSF196513:FSF196521 GCB196513:GCB196521 GLX196513:GLX196521 GVT196513:GVT196521 HFP196513:HFP196521 HPL196513:HPL196521 HZH196513:HZH196521 IJD196513:IJD196521 ISZ196513:ISZ196521 JCV196513:JCV196521 JMR196513:JMR196521 JWN196513:JWN196521 KGJ196513:KGJ196521 KQF196513:KQF196521 LAB196513:LAB196521 LJX196513:LJX196521 LTT196513:LTT196521 MDP196513:MDP196521 MNL196513:MNL196521 MXH196513:MXH196521 NHD196513:NHD196521 NQZ196513:NQZ196521 OAV196513:OAV196521 OKR196513:OKR196521 OUN196513:OUN196521 PEJ196513:PEJ196521 POF196513:POF196521 PYB196513:PYB196521 QHX196513:QHX196521 QRT196513:QRT196521 RBP196513:RBP196521 RLL196513:RLL196521 RVH196513:RVH196521 SFD196513:SFD196521 SOZ196513:SOZ196521 SYV196513:SYV196521 TIR196513:TIR196521 TSN196513:TSN196521 UCJ196513:UCJ196521 UMF196513:UMF196521 UWB196513:UWB196521 VFX196513:VFX196521 VPT196513:VPT196521 VZP196513:VZP196521 WJL196513:WJL196521 WTH196513:WTH196521 GV262049:GV262057 QR262049:QR262057 AAN262049:AAN262057 AKJ262049:AKJ262057 AUF262049:AUF262057 BEB262049:BEB262057 BNX262049:BNX262057 BXT262049:BXT262057 CHP262049:CHP262057 CRL262049:CRL262057 DBH262049:DBH262057 DLD262049:DLD262057 DUZ262049:DUZ262057 EEV262049:EEV262057 EOR262049:EOR262057 EYN262049:EYN262057 FIJ262049:FIJ262057 FSF262049:FSF262057 GCB262049:GCB262057 GLX262049:GLX262057 GVT262049:GVT262057 HFP262049:HFP262057 HPL262049:HPL262057 HZH262049:HZH262057 IJD262049:IJD262057 ISZ262049:ISZ262057 JCV262049:JCV262057 JMR262049:JMR262057 JWN262049:JWN262057 KGJ262049:KGJ262057 KQF262049:KQF262057 LAB262049:LAB262057 LJX262049:LJX262057 LTT262049:LTT262057 MDP262049:MDP262057 MNL262049:MNL262057 MXH262049:MXH262057 NHD262049:NHD262057 NQZ262049:NQZ262057 OAV262049:OAV262057 OKR262049:OKR262057 OUN262049:OUN262057 PEJ262049:PEJ262057 POF262049:POF262057 PYB262049:PYB262057 QHX262049:QHX262057 QRT262049:QRT262057 RBP262049:RBP262057 RLL262049:RLL262057 RVH262049:RVH262057 SFD262049:SFD262057 SOZ262049:SOZ262057 SYV262049:SYV262057 TIR262049:TIR262057 TSN262049:TSN262057 UCJ262049:UCJ262057 UMF262049:UMF262057 UWB262049:UWB262057 VFX262049:VFX262057 VPT262049:VPT262057 VZP262049:VZP262057 WJL262049:WJL262057 WTH262049:WTH262057 GV327585:GV327593 QR327585:QR327593 AAN327585:AAN327593 AKJ327585:AKJ327593 AUF327585:AUF327593 BEB327585:BEB327593 BNX327585:BNX327593 BXT327585:BXT327593 CHP327585:CHP327593 CRL327585:CRL327593 DBH327585:DBH327593 DLD327585:DLD327593 DUZ327585:DUZ327593 EEV327585:EEV327593 EOR327585:EOR327593 EYN327585:EYN327593 FIJ327585:FIJ327593 FSF327585:FSF327593 GCB327585:GCB327593 GLX327585:GLX327593 GVT327585:GVT327593 HFP327585:HFP327593 HPL327585:HPL327593 HZH327585:HZH327593 IJD327585:IJD327593 ISZ327585:ISZ327593 JCV327585:JCV327593 JMR327585:JMR327593 JWN327585:JWN327593 KGJ327585:KGJ327593 KQF327585:KQF327593 LAB327585:LAB327593 LJX327585:LJX327593 LTT327585:LTT327593 MDP327585:MDP327593 MNL327585:MNL327593 MXH327585:MXH327593 NHD327585:NHD327593 NQZ327585:NQZ327593 OAV327585:OAV327593 OKR327585:OKR327593 OUN327585:OUN327593 PEJ327585:PEJ327593 POF327585:POF327593 PYB327585:PYB327593 QHX327585:QHX327593 QRT327585:QRT327593 RBP327585:RBP327593 RLL327585:RLL327593 RVH327585:RVH327593 SFD327585:SFD327593 SOZ327585:SOZ327593 SYV327585:SYV327593 TIR327585:TIR327593 TSN327585:TSN327593 UCJ327585:UCJ327593 UMF327585:UMF327593 UWB327585:UWB327593 VFX327585:VFX327593 VPT327585:VPT327593 VZP327585:VZP327593 WJL327585:WJL327593 WTH327585:WTH327593 GV393121:GV393129 QR393121:QR393129 AAN393121:AAN393129 AKJ393121:AKJ393129 AUF393121:AUF393129 BEB393121:BEB393129 BNX393121:BNX393129 BXT393121:BXT393129 CHP393121:CHP393129 CRL393121:CRL393129 DBH393121:DBH393129 DLD393121:DLD393129 DUZ393121:DUZ393129 EEV393121:EEV393129 EOR393121:EOR393129 EYN393121:EYN393129 FIJ393121:FIJ393129 FSF393121:FSF393129 GCB393121:GCB393129 GLX393121:GLX393129 GVT393121:GVT393129 HFP393121:HFP393129 HPL393121:HPL393129 HZH393121:HZH393129 IJD393121:IJD393129 ISZ393121:ISZ393129 JCV393121:JCV393129 JMR393121:JMR393129 JWN393121:JWN393129 KGJ393121:KGJ393129 KQF393121:KQF393129 LAB393121:LAB393129 LJX393121:LJX393129 LTT393121:LTT393129 MDP393121:MDP393129 MNL393121:MNL393129 MXH393121:MXH393129 NHD393121:NHD393129 NQZ393121:NQZ393129 OAV393121:OAV393129 OKR393121:OKR393129 OUN393121:OUN393129 PEJ393121:PEJ393129 POF393121:POF393129 PYB393121:PYB393129 QHX393121:QHX393129 QRT393121:QRT393129 RBP393121:RBP393129 RLL393121:RLL393129 RVH393121:RVH393129 SFD393121:SFD393129 SOZ393121:SOZ393129 SYV393121:SYV393129 TIR393121:TIR393129 TSN393121:TSN393129 UCJ393121:UCJ393129 UMF393121:UMF393129 UWB393121:UWB393129 VFX393121:VFX393129 VPT393121:VPT393129 VZP393121:VZP393129 WJL393121:WJL393129 WTH393121:WTH393129 GV458657:GV458665 QR458657:QR458665 AAN458657:AAN458665 AKJ458657:AKJ458665 AUF458657:AUF458665 BEB458657:BEB458665 BNX458657:BNX458665 BXT458657:BXT458665 CHP458657:CHP458665 CRL458657:CRL458665 DBH458657:DBH458665 DLD458657:DLD458665 DUZ458657:DUZ458665 EEV458657:EEV458665 EOR458657:EOR458665 EYN458657:EYN458665 FIJ458657:FIJ458665 FSF458657:FSF458665 GCB458657:GCB458665 GLX458657:GLX458665 GVT458657:GVT458665 HFP458657:HFP458665 HPL458657:HPL458665 HZH458657:HZH458665 IJD458657:IJD458665 ISZ458657:ISZ458665 JCV458657:JCV458665 JMR458657:JMR458665 JWN458657:JWN458665 KGJ458657:KGJ458665 KQF458657:KQF458665 LAB458657:LAB458665 LJX458657:LJX458665 LTT458657:LTT458665 MDP458657:MDP458665 MNL458657:MNL458665 MXH458657:MXH458665 NHD458657:NHD458665 NQZ458657:NQZ458665 OAV458657:OAV458665 OKR458657:OKR458665 OUN458657:OUN458665 PEJ458657:PEJ458665 POF458657:POF458665 PYB458657:PYB458665 QHX458657:QHX458665 QRT458657:QRT458665 RBP458657:RBP458665 RLL458657:RLL458665 RVH458657:RVH458665 SFD458657:SFD458665 SOZ458657:SOZ458665 SYV458657:SYV458665 TIR458657:TIR458665 TSN458657:TSN458665 UCJ458657:UCJ458665 UMF458657:UMF458665 UWB458657:UWB458665 VFX458657:VFX458665 VPT458657:VPT458665 VZP458657:VZP458665 WJL458657:WJL458665 WTH458657:WTH458665 GV524193:GV524201 QR524193:QR524201 AAN524193:AAN524201 AKJ524193:AKJ524201 AUF524193:AUF524201 BEB524193:BEB524201 BNX524193:BNX524201 BXT524193:BXT524201 CHP524193:CHP524201 CRL524193:CRL524201 DBH524193:DBH524201 DLD524193:DLD524201 DUZ524193:DUZ524201 EEV524193:EEV524201 EOR524193:EOR524201 EYN524193:EYN524201 FIJ524193:FIJ524201 FSF524193:FSF524201 GCB524193:GCB524201 GLX524193:GLX524201 GVT524193:GVT524201 HFP524193:HFP524201 HPL524193:HPL524201 HZH524193:HZH524201 IJD524193:IJD524201 ISZ524193:ISZ524201 JCV524193:JCV524201 JMR524193:JMR524201 JWN524193:JWN524201 KGJ524193:KGJ524201 KQF524193:KQF524201 LAB524193:LAB524201 LJX524193:LJX524201 LTT524193:LTT524201 MDP524193:MDP524201 MNL524193:MNL524201 MXH524193:MXH524201 NHD524193:NHD524201 NQZ524193:NQZ524201 OAV524193:OAV524201 OKR524193:OKR524201 OUN524193:OUN524201 PEJ524193:PEJ524201 POF524193:POF524201 PYB524193:PYB524201 QHX524193:QHX524201 QRT524193:QRT524201 RBP524193:RBP524201 RLL524193:RLL524201 RVH524193:RVH524201 SFD524193:SFD524201 SOZ524193:SOZ524201 SYV524193:SYV524201 TIR524193:TIR524201 TSN524193:TSN524201 UCJ524193:UCJ524201 UMF524193:UMF524201 UWB524193:UWB524201 VFX524193:VFX524201 VPT524193:VPT524201 VZP524193:VZP524201 WJL524193:WJL524201 WTH524193:WTH524201 GV589729:GV589737 QR589729:QR589737 AAN589729:AAN589737 AKJ589729:AKJ589737 AUF589729:AUF589737 BEB589729:BEB589737 BNX589729:BNX589737 BXT589729:BXT589737 CHP589729:CHP589737 CRL589729:CRL589737 DBH589729:DBH589737 DLD589729:DLD589737 DUZ589729:DUZ589737 EEV589729:EEV589737 EOR589729:EOR589737 EYN589729:EYN589737 FIJ589729:FIJ589737 FSF589729:FSF589737 GCB589729:GCB589737 GLX589729:GLX589737 GVT589729:GVT589737 HFP589729:HFP589737 HPL589729:HPL589737 HZH589729:HZH589737 IJD589729:IJD589737 ISZ589729:ISZ589737 JCV589729:JCV589737 JMR589729:JMR589737 JWN589729:JWN589737 KGJ589729:KGJ589737 KQF589729:KQF589737 LAB589729:LAB589737 LJX589729:LJX589737 LTT589729:LTT589737 MDP589729:MDP589737 MNL589729:MNL589737 MXH589729:MXH589737 NHD589729:NHD589737 NQZ589729:NQZ589737 OAV589729:OAV589737 OKR589729:OKR589737 OUN589729:OUN589737 PEJ589729:PEJ589737 POF589729:POF589737 PYB589729:PYB589737 QHX589729:QHX589737 QRT589729:QRT589737 RBP589729:RBP589737 RLL589729:RLL589737 RVH589729:RVH589737 SFD589729:SFD589737 SOZ589729:SOZ589737 SYV589729:SYV589737 TIR589729:TIR589737 TSN589729:TSN589737 UCJ589729:UCJ589737 UMF589729:UMF589737 UWB589729:UWB589737 VFX589729:VFX589737 VPT589729:VPT589737 VZP589729:VZP589737 WJL589729:WJL589737 WTH589729:WTH589737 GV655265:GV655273 QR655265:QR655273 AAN655265:AAN655273 AKJ655265:AKJ655273 AUF655265:AUF655273 BEB655265:BEB655273 BNX655265:BNX655273 BXT655265:BXT655273 CHP655265:CHP655273 CRL655265:CRL655273 DBH655265:DBH655273 DLD655265:DLD655273 DUZ655265:DUZ655273 EEV655265:EEV655273 EOR655265:EOR655273 EYN655265:EYN655273 FIJ655265:FIJ655273 FSF655265:FSF655273 GCB655265:GCB655273 GLX655265:GLX655273 GVT655265:GVT655273 HFP655265:HFP655273 HPL655265:HPL655273 HZH655265:HZH655273 IJD655265:IJD655273 ISZ655265:ISZ655273 JCV655265:JCV655273 JMR655265:JMR655273 JWN655265:JWN655273 KGJ655265:KGJ655273 KQF655265:KQF655273 LAB655265:LAB655273 LJX655265:LJX655273 LTT655265:LTT655273 MDP655265:MDP655273 MNL655265:MNL655273 MXH655265:MXH655273 NHD655265:NHD655273 NQZ655265:NQZ655273 OAV655265:OAV655273 OKR655265:OKR655273 OUN655265:OUN655273 PEJ655265:PEJ655273 POF655265:POF655273 PYB655265:PYB655273 QHX655265:QHX655273 QRT655265:QRT655273 RBP655265:RBP655273 RLL655265:RLL655273 RVH655265:RVH655273 SFD655265:SFD655273 SOZ655265:SOZ655273 SYV655265:SYV655273 TIR655265:TIR655273 TSN655265:TSN655273 UCJ655265:UCJ655273 UMF655265:UMF655273 UWB655265:UWB655273 VFX655265:VFX655273 VPT655265:VPT655273 VZP655265:VZP655273 WJL655265:WJL655273 WTH655265:WTH655273 GV720801:GV720809 QR720801:QR720809 AAN720801:AAN720809 AKJ720801:AKJ720809 AUF720801:AUF720809 BEB720801:BEB720809 BNX720801:BNX720809 BXT720801:BXT720809 CHP720801:CHP720809 CRL720801:CRL720809 DBH720801:DBH720809 DLD720801:DLD720809 DUZ720801:DUZ720809 EEV720801:EEV720809 EOR720801:EOR720809 EYN720801:EYN720809 FIJ720801:FIJ720809 FSF720801:FSF720809 GCB720801:GCB720809 GLX720801:GLX720809 GVT720801:GVT720809 HFP720801:HFP720809 HPL720801:HPL720809 HZH720801:HZH720809 IJD720801:IJD720809 ISZ720801:ISZ720809 JCV720801:JCV720809 JMR720801:JMR720809 JWN720801:JWN720809 KGJ720801:KGJ720809 KQF720801:KQF720809 LAB720801:LAB720809 LJX720801:LJX720809 LTT720801:LTT720809 MDP720801:MDP720809 MNL720801:MNL720809 MXH720801:MXH720809 NHD720801:NHD720809 NQZ720801:NQZ720809 OAV720801:OAV720809 OKR720801:OKR720809 OUN720801:OUN720809 PEJ720801:PEJ720809 POF720801:POF720809 PYB720801:PYB720809 QHX720801:QHX720809 QRT720801:QRT720809 RBP720801:RBP720809 RLL720801:RLL720809 RVH720801:RVH720809 SFD720801:SFD720809 SOZ720801:SOZ720809 SYV720801:SYV720809 TIR720801:TIR720809 TSN720801:TSN720809 UCJ720801:UCJ720809 UMF720801:UMF720809 UWB720801:UWB720809 VFX720801:VFX720809 VPT720801:VPT720809 VZP720801:VZP720809 WJL720801:WJL720809 WTH720801:WTH720809 GV786337:GV786345 QR786337:QR786345 AAN786337:AAN786345 AKJ786337:AKJ786345 AUF786337:AUF786345 BEB786337:BEB786345 BNX786337:BNX786345 BXT786337:BXT786345 CHP786337:CHP786345 CRL786337:CRL786345 DBH786337:DBH786345 DLD786337:DLD786345 DUZ786337:DUZ786345 EEV786337:EEV786345 EOR786337:EOR786345 EYN786337:EYN786345 FIJ786337:FIJ786345 FSF786337:FSF786345 GCB786337:GCB786345 GLX786337:GLX786345 GVT786337:GVT786345 HFP786337:HFP786345 HPL786337:HPL786345 HZH786337:HZH786345 IJD786337:IJD786345 ISZ786337:ISZ786345 JCV786337:JCV786345 JMR786337:JMR786345 JWN786337:JWN786345 KGJ786337:KGJ786345 KQF786337:KQF786345 LAB786337:LAB786345 LJX786337:LJX786345 LTT786337:LTT786345 MDP786337:MDP786345 MNL786337:MNL786345 MXH786337:MXH786345 NHD786337:NHD786345 NQZ786337:NQZ786345 OAV786337:OAV786345 OKR786337:OKR786345 OUN786337:OUN786345 PEJ786337:PEJ786345 POF786337:POF786345 PYB786337:PYB786345 QHX786337:QHX786345 QRT786337:QRT786345 RBP786337:RBP786345 RLL786337:RLL786345 RVH786337:RVH786345 SFD786337:SFD786345 SOZ786337:SOZ786345 SYV786337:SYV786345 TIR786337:TIR786345 TSN786337:TSN786345 UCJ786337:UCJ786345 UMF786337:UMF786345 UWB786337:UWB786345 VFX786337:VFX786345 VPT786337:VPT786345 VZP786337:VZP786345 WJL786337:WJL786345 WTH786337:WTH786345 GV851873:GV851881 QR851873:QR851881 AAN851873:AAN851881 AKJ851873:AKJ851881 AUF851873:AUF851881 BEB851873:BEB851881 BNX851873:BNX851881 BXT851873:BXT851881 CHP851873:CHP851881 CRL851873:CRL851881 DBH851873:DBH851881 DLD851873:DLD851881 DUZ851873:DUZ851881 EEV851873:EEV851881 EOR851873:EOR851881 EYN851873:EYN851881 FIJ851873:FIJ851881 FSF851873:FSF851881 GCB851873:GCB851881 GLX851873:GLX851881 GVT851873:GVT851881 HFP851873:HFP851881 HPL851873:HPL851881 HZH851873:HZH851881 IJD851873:IJD851881 ISZ851873:ISZ851881 JCV851873:JCV851881 JMR851873:JMR851881 JWN851873:JWN851881 KGJ851873:KGJ851881 KQF851873:KQF851881 LAB851873:LAB851881 LJX851873:LJX851881 LTT851873:LTT851881 MDP851873:MDP851881 MNL851873:MNL851881 MXH851873:MXH851881 NHD851873:NHD851881 NQZ851873:NQZ851881 OAV851873:OAV851881 OKR851873:OKR851881 OUN851873:OUN851881 PEJ851873:PEJ851881 POF851873:POF851881 PYB851873:PYB851881 QHX851873:QHX851881 QRT851873:QRT851881 RBP851873:RBP851881 RLL851873:RLL851881 RVH851873:RVH851881 SFD851873:SFD851881 SOZ851873:SOZ851881 SYV851873:SYV851881 TIR851873:TIR851881 TSN851873:TSN851881 UCJ851873:UCJ851881 UMF851873:UMF851881 UWB851873:UWB851881 VFX851873:VFX851881 VPT851873:VPT851881 VZP851873:VZP851881 WJL851873:WJL851881 WTH851873:WTH851881 GV917409:GV917417 QR917409:QR917417 AAN917409:AAN917417 AKJ917409:AKJ917417 AUF917409:AUF917417 BEB917409:BEB917417 BNX917409:BNX917417 BXT917409:BXT917417 CHP917409:CHP917417 CRL917409:CRL917417 DBH917409:DBH917417 DLD917409:DLD917417 DUZ917409:DUZ917417 EEV917409:EEV917417 EOR917409:EOR917417 EYN917409:EYN917417 FIJ917409:FIJ917417 FSF917409:FSF917417 GCB917409:GCB917417 GLX917409:GLX917417 GVT917409:GVT917417 HFP917409:HFP917417 HPL917409:HPL917417 HZH917409:HZH917417 IJD917409:IJD917417 ISZ917409:ISZ917417 JCV917409:JCV917417 JMR917409:JMR917417 JWN917409:JWN917417 KGJ917409:KGJ917417 KQF917409:KQF917417 LAB917409:LAB917417 LJX917409:LJX917417 LTT917409:LTT917417 MDP917409:MDP917417 MNL917409:MNL917417 MXH917409:MXH917417 NHD917409:NHD917417 NQZ917409:NQZ917417 OAV917409:OAV917417 OKR917409:OKR917417 OUN917409:OUN917417 PEJ917409:PEJ917417 POF917409:POF917417 PYB917409:PYB917417 QHX917409:QHX917417 QRT917409:QRT917417 RBP917409:RBP917417 RLL917409:RLL917417 RVH917409:RVH917417 SFD917409:SFD917417 SOZ917409:SOZ917417 SYV917409:SYV917417 TIR917409:TIR917417 TSN917409:TSN917417 UCJ917409:UCJ917417 UMF917409:UMF917417 UWB917409:UWB917417 VFX917409:VFX917417 VPT917409:VPT917417 VZP917409:VZP917417 WJL917409:WJL917417 WTH917409:WTH917417 GV982945:GV982953 QR982945:QR982953 AAN982945:AAN982953 AKJ982945:AKJ982953 AUF982945:AUF982953 BEB982945:BEB982953 BNX982945:BNX982953 BXT982945:BXT982953 CHP982945:CHP982953 CRL982945:CRL982953 DBH982945:DBH982953 DLD982945:DLD982953 DUZ982945:DUZ982953 EEV982945:EEV982953 EOR982945:EOR982953 EYN982945:EYN982953 FIJ982945:FIJ982953 FSF982945:FSF982953 GCB982945:GCB982953 GLX982945:GLX982953 GVT982945:GVT982953 HFP982945:HFP982953 HPL982945:HPL982953 HZH982945:HZH982953 IJD982945:IJD982953 ISZ982945:ISZ982953 JCV982945:JCV982953 JMR982945:JMR982953 JWN982945:JWN982953 KGJ982945:KGJ982953 KQF982945:KQF982953 LAB982945:LAB982953 LJX982945:LJX982953 LTT982945:LTT982953 MDP982945:MDP982953 MNL982945:MNL982953 MXH982945:MXH982953 NHD982945:NHD982953 NQZ982945:NQZ982953 OAV982945:OAV982953 OKR982945:OKR982953 OUN982945:OUN982953 PEJ982945:PEJ982953 POF982945:POF982953 PYB982945:PYB982953 QHX982945:QHX982953 QRT982945:QRT982953 RBP982945:RBP982953 RLL982945:RLL982953 RVH982945:RVH982953 SFD982945:SFD982953 SOZ982945:SOZ982953 SYV982945:SYV982953 TIR982945:TIR982953 TSN982945:TSN982953 UCJ982945:UCJ982953 UMF982945:UMF982953 UWB982945:UWB982953 VFX982945:VFX982953 VPT982945:VPT982953 VZP982945:VZP982953 WJL982945:WJL982953 WTH982945:WTH982953 GV65383 QR65383 AAN65383 AKJ65383 AUF65383 BEB65383 BNX65383 BXT65383 CHP65383 CRL65383 DBH65383 DLD65383 DUZ65383 EEV65383 EOR65383 EYN65383 FIJ65383 FSF65383 GCB65383 GLX65383 GVT65383 HFP65383 HPL65383 HZH65383 IJD65383 ISZ65383 JCV65383 JMR65383 JWN65383 KGJ65383 KQF65383 LAB65383 LJX65383 LTT65383 MDP65383 MNL65383 MXH65383 NHD65383 NQZ65383 OAV65383 OKR65383 OUN65383 PEJ65383 POF65383 PYB65383 QHX65383 QRT65383 RBP65383 RLL65383 RVH65383 SFD65383 SOZ65383 SYV65383 TIR65383 TSN65383 UCJ65383 UMF65383 UWB65383 VFX65383 VPT65383 VZP65383 WJL65383 WTH65383 GV130919 QR130919 AAN130919 AKJ130919 AUF130919 BEB130919 BNX130919 BXT130919 CHP130919 CRL130919 DBH130919 DLD130919 DUZ130919 EEV130919 EOR130919 EYN130919 FIJ130919 FSF130919 GCB130919 GLX130919 GVT130919 HFP130919 HPL130919 HZH130919 IJD130919 ISZ130919 JCV130919 JMR130919 JWN130919 KGJ130919 KQF130919 LAB130919 LJX130919 LTT130919 MDP130919 MNL130919 MXH130919 NHD130919 NQZ130919 OAV130919 OKR130919 OUN130919 PEJ130919 POF130919 PYB130919 QHX130919 QRT130919 RBP130919 RLL130919 RVH130919 SFD130919 SOZ130919 SYV130919 TIR130919 TSN130919 UCJ130919 UMF130919 UWB130919 VFX130919 VPT130919 VZP130919 WJL130919 WTH130919 GV196455 QR196455 AAN196455 AKJ196455 AUF196455 BEB196455 BNX196455 BXT196455 CHP196455 CRL196455 DBH196455 DLD196455 DUZ196455 EEV196455 EOR196455 EYN196455 FIJ196455 FSF196455 GCB196455 GLX196455 GVT196455 HFP196455 HPL196455 HZH196455 IJD196455 ISZ196455 JCV196455 JMR196455 JWN196455 KGJ196455 KQF196455 LAB196455 LJX196455 LTT196455 MDP196455 MNL196455 MXH196455 NHD196455 NQZ196455 OAV196455 OKR196455 OUN196455 PEJ196455 POF196455 PYB196455 QHX196455 QRT196455 RBP196455 RLL196455 RVH196455 SFD196455 SOZ196455 SYV196455 TIR196455 TSN196455 UCJ196455 UMF196455 UWB196455 VFX196455 VPT196455 VZP196455 WJL196455 WTH196455 GV261991 QR261991 AAN261991 AKJ261991 AUF261991 BEB261991 BNX261991 BXT261991 CHP261991 CRL261991 DBH261991 DLD261991 DUZ261991 EEV261991 EOR261991 EYN261991 FIJ261991 FSF261991 GCB261991 GLX261991 GVT261991 HFP261991 HPL261991 HZH261991 IJD261991 ISZ261991 JCV261991 JMR261991 JWN261991 KGJ261991 KQF261991 LAB261991 LJX261991 LTT261991 MDP261991 MNL261991 MXH261991 NHD261991 NQZ261991 OAV261991 OKR261991 OUN261991 PEJ261991 POF261991 PYB261991 QHX261991 QRT261991 RBP261991 RLL261991 RVH261991 SFD261991 SOZ261991 SYV261991 TIR261991 TSN261991 UCJ261991 UMF261991 UWB261991 VFX261991 VPT261991 VZP261991 WJL261991 WTH261991 GV327527 QR327527 AAN327527 AKJ327527 AUF327527 BEB327527 BNX327527 BXT327527 CHP327527 CRL327527 DBH327527 DLD327527 DUZ327527 EEV327527 EOR327527 EYN327527 FIJ327527 FSF327527 GCB327527 GLX327527 GVT327527 HFP327527 HPL327527 HZH327527 IJD327527 ISZ327527 JCV327527 JMR327527 JWN327527 KGJ327527 KQF327527 LAB327527 LJX327527 LTT327527 MDP327527 MNL327527 MXH327527 NHD327527 NQZ327527 OAV327527 OKR327527 OUN327527 PEJ327527 POF327527 PYB327527 QHX327527 QRT327527 RBP327527 RLL327527 RVH327527 SFD327527 SOZ327527 SYV327527 TIR327527 TSN327527 UCJ327527 UMF327527 UWB327527 VFX327527 VPT327527 VZP327527 WJL327527 WTH327527 GV393063 QR393063 AAN393063 AKJ393063 AUF393063 BEB393063 BNX393063 BXT393063 CHP393063 CRL393063 DBH393063 DLD393063 DUZ393063 EEV393063 EOR393063 EYN393063 FIJ393063 FSF393063 GCB393063 GLX393063 GVT393063 HFP393063 HPL393063 HZH393063 IJD393063 ISZ393063 JCV393063 JMR393063 JWN393063 KGJ393063 KQF393063 LAB393063 LJX393063 LTT393063 MDP393063 MNL393063 MXH393063 NHD393063 NQZ393063 OAV393063 OKR393063 OUN393063 PEJ393063 POF393063 PYB393063 QHX393063 QRT393063 RBP393063 RLL393063 RVH393063 SFD393063 SOZ393063 SYV393063 TIR393063 TSN393063 UCJ393063 UMF393063 UWB393063 VFX393063 VPT393063 VZP393063 WJL393063 WTH393063 GV458599 QR458599 AAN458599 AKJ458599 AUF458599 BEB458599 BNX458599 BXT458599 CHP458599 CRL458599 DBH458599 DLD458599 DUZ458599 EEV458599 EOR458599 EYN458599 FIJ458599 FSF458599 GCB458599 GLX458599 GVT458599 HFP458599 HPL458599 HZH458599 IJD458599 ISZ458599 JCV458599 JMR458599 JWN458599 KGJ458599 KQF458599 LAB458599 LJX458599 LTT458599 MDP458599 MNL458599 MXH458599 NHD458599 NQZ458599 OAV458599 OKR458599 OUN458599 PEJ458599 POF458599 PYB458599 QHX458599 QRT458599 RBP458599 RLL458599 RVH458599 SFD458599 SOZ458599 SYV458599 TIR458599 TSN458599 UCJ458599 UMF458599 UWB458599 VFX458599 VPT458599 VZP458599 WJL458599 WTH458599 GV524135 QR524135 AAN524135 AKJ524135 AUF524135 BEB524135 BNX524135 BXT524135 CHP524135 CRL524135 DBH524135 DLD524135 DUZ524135 EEV524135 EOR524135 EYN524135 FIJ524135 FSF524135 GCB524135 GLX524135 GVT524135 HFP524135 HPL524135 HZH524135 IJD524135 ISZ524135 JCV524135 JMR524135 JWN524135 KGJ524135 KQF524135 LAB524135 LJX524135 LTT524135 MDP524135 MNL524135 MXH524135 NHD524135 NQZ524135 OAV524135 OKR524135 OUN524135 PEJ524135 POF524135 PYB524135 QHX524135 QRT524135 RBP524135 RLL524135 RVH524135 SFD524135 SOZ524135 SYV524135 TIR524135 TSN524135 UCJ524135 UMF524135 UWB524135 VFX524135 VPT524135 VZP524135 WJL524135 WTH524135 GV589671 QR589671 AAN589671 AKJ589671 AUF589671 BEB589671 BNX589671 BXT589671 CHP589671 CRL589671 DBH589671 DLD589671 DUZ589671 EEV589671 EOR589671 EYN589671 FIJ589671 FSF589671 GCB589671 GLX589671 GVT589671 HFP589671 HPL589671 HZH589671 IJD589671 ISZ589671 JCV589671 JMR589671 JWN589671 KGJ589671 KQF589671 LAB589671 LJX589671 LTT589671 MDP589671 MNL589671 MXH589671 NHD589671 NQZ589671 OAV589671 OKR589671 OUN589671 PEJ589671 POF589671 PYB589671 QHX589671 QRT589671 RBP589671 RLL589671 RVH589671 SFD589671 SOZ589671 SYV589671 TIR589671 TSN589671 UCJ589671 UMF589671 UWB589671 VFX589671 VPT589671 VZP589671 WJL589671 WTH589671 GV655207 QR655207 AAN655207 AKJ655207 AUF655207 BEB655207 BNX655207 BXT655207 CHP655207 CRL655207 DBH655207 DLD655207 DUZ655207 EEV655207 EOR655207 EYN655207 FIJ655207 FSF655207 GCB655207 GLX655207 GVT655207 HFP655207 HPL655207 HZH655207 IJD655207 ISZ655207 JCV655207 JMR655207 JWN655207 KGJ655207 KQF655207 LAB655207 LJX655207 LTT655207 MDP655207 MNL655207 MXH655207 NHD655207 NQZ655207 OAV655207 OKR655207 OUN655207 PEJ655207 POF655207 PYB655207 QHX655207 QRT655207 RBP655207 RLL655207 RVH655207 SFD655207 SOZ655207 SYV655207 TIR655207 TSN655207 UCJ655207 UMF655207 UWB655207 VFX655207 VPT655207 VZP655207 WJL655207 WTH655207 GV720743 QR720743 AAN720743 AKJ720743 AUF720743 BEB720743 BNX720743 BXT720743 CHP720743 CRL720743 DBH720743 DLD720743 DUZ720743 EEV720743 EOR720743 EYN720743 FIJ720743 FSF720743 GCB720743 GLX720743 GVT720743 HFP720743 HPL720743 HZH720743 IJD720743 ISZ720743 JCV720743 JMR720743 JWN720743 KGJ720743 KQF720743 LAB720743 LJX720743 LTT720743 MDP720743 MNL720743 MXH720743 NHD720743 NQZ720743 OAV720743 OKR720743 OUN720743 PEJ720743 POF720743 PYB720743 QHX720743 QRT720743 RBP720743 RLL720743 RVH720743 SFD720743 SOZ720743 SYV720743 TIR720743 TSN720743 UCJ720743 UMF720743 UWB720743 VFX720743 VPT720743 VZP720743 WJL720743 WTH720743 GV786279 QR786279 AAN786279 AKJ786279 AUF786279 BEB786279 BNX786279 BXT786279 CHP786279 CRL786279 DBH786279 DLD786279 DUZ786279 EEV786279 EOR786279 EYN786279 FIJ786279 FSF786279 GCB786279 GLX786279 GVT786279 HFP786279 HPL786279 HZH786279 IJD786279 ISZ786279 JCV786279 JMR786279 JWN786279 KGJ786279 KQF786279 LAB786279 LJX786279 LTT786279 MDP786279 MNL786279 MXH786279 NHD786279 NQZ786279 OAV786279 OKR786279 OUN786279 PEJ786279 POF786279 PYB786279 QHX786279 QRT786279 RBP786279 RLL786279 RVH786279 SFD786279 SOZ786279 SYV786279 TIR786279 TSN786279 UCJ786279 UMF786279 UWB786279 VFX786279 VPT786279 VZP786279 WJL786279 WTH786279 GV851815 QR851815 AAN851815 AKJ851815 AUF851815 BEB851815 BNX851815 BXT851815 CHP851815 CRL851815 DBH851815 DLD851815 DUZ851815 EEV851815 EOR851815 EYN851815 FIJ851815 FSF851815 GCB851815 GLX851815 GVT851815 HFP851815 HPL851815 HZH851815 IJD851815 ISZ851815 JCV851815 JMR851815 JWN851815 KGJ851815 KQF851815 LAB851815 LJX851815 LTT851815 MDP851815 MNL851815 MXH851815 NHD851815 NQZ851815 OAV851815 OKR851815 OUN851815 PEJ851815 POF851815 PYB851815 QHX851815 QRT851815 RBP851815 RLL851815 RVH851815 SFD851815 SOZ851815 SYV851815 TIR851815 TSN851815 UCJ851815 UMF851815 UWB851815 VFX851815 VPT851815 VZP851815 WJL851815 WTH851815 GV917351 QR917351 AAN917351 AKJ917351 AUF917351 BEB917351 BNX917351 BXT917351 CHP917351 CRL917351 DBH917351 DLD917351 DUZ917351 EEV917351 EOR917351 EYN917351 FIJ917351 FSF917351 GCB917351 GLX917351 GVT917351 HFP917351 HPL917351 HZH917351 IJD917351 ISZ917351 JCV917351 JMR917351 JWN917351 KGJ917351 KQF917351 LAB917351 LJX917351 LTT917351 MDP917351 MNL917351 MXH917351 NHD917351 NQZ917351 OAV917351 OKR917351 OUN917351 PEJ917351 POF917351 PYB917351 QHX917351 QRT917351 RBP917351 RLL917351 RVH917351 SFD917351 SOZ917351 SYV917351 TIR917351 TSN917351 UCJ917351 UMF917351 UWB917351 VFX917351 VPT917351 VZP917351 WJL917351 WTH917351 GV982887 QR982887 AAN982887 AKJ982887 AUF982887 BEB982887 BNX982887 BXT982887 CHP982887 CRL982887 DBH982887 DLD982887 DUZ982887 EEV982887 EOR982887 EYN982887 FIJ982887 FSF982887 GCB982887 GLX982887 GVT982887 HFP982887 HPL982887 HZH982887 IJD982887 ISZ982887 JCV982887 JMR982887 JWN982887 KGJ982887 KQF982887 LAB982887 LJX982887 LTT982887 MDP982887 MNL982887 MXH982887 NHD982887 NQZ982887 OAV982887 OKR982887 OUN982887 PEJ982887 POF982887 PYB982887 QHX982887 QRT982887 RBP982887 RLL982887 RVH982887 SFD982887 SOZ982887 SYV982887 TIR982887 TSN982887 UCJ982887 UMF982887 UWB982887 VFX982887 VPT982887 VZP982887 WJL982887 WTH982887 GV65510:GV65516 QR65510:QR65516 AAN65510:AAN65516 AKJ65510:AKJ65516 AUF65510:AUF65516 BEB65510:BEB65516 BNX65510:BNX65516 BXT65510:BXT65516 CHP65510:CHP65516 CRL65510:CRL65516 DBH65510:DBH65516 DLD65510:DLD65516 DUZ65510:DUZ65516 EEV65510:EEV65516 EOR65510:EOR65516 EYN65510:EYN65516 FIJ65510:FIJ65516 FSF65510:FSF65516 GCB65510:GCB65516 GLX65510:GLX65516 GVT65510:GVT65516 HFP65510:HFP65516 HPL65510:HPL65516 HZH65510:HZH65516 IJD65510:IJD65516 ISZ65510:ISZ65516 JCV65510:JCV65516 JMR65510:JMR65516 JWN65510:JWN65516 KGJ65510:KGJ65516 KQF65510:KQF65516 LAB65510:LAB65516 LJX65510:LJX65516 LTT65510:LTT65516 MDP65510:MDP65516 MNL65510:MNL65516 MXH65510:MXH65516 NHD65510:NHD65516 NQZ65510:NQZ65516 OAV65510:OAV65516 OKR65510:OKR65516 OUN65510:OUN65516 PEJ65510:PEJ65516 POF65510:POF65516 PYB65510:PYB65516 QHX65510:QHX65516 QRT65510:QRT65516 RBP65510:RBP65516 RLL65510:RLL65516 RVH65510:RVH65516 SFD65510:SFD65516 SOZ65510:SOZ65516 SYV65510:SYV65516 TIR65510:TIR65516 TSN65510:TSN65516 UCJ65510:UCJ65516 UMF65510:UMF65516 UWB65510:UWB65516 VFX65510:VFX65516 VPT65510:VPT65516 VZP65510:VZP65516 WJL65510:WJL65516 WTH65510:WTH65516 GV131046:GV131052 QR131046:QR131052 AAN131046:AAN131052 AKJ131046:AKJ131052 AUF131046:AUF131052 BEB131046:BEB131052 BNX131046:BNX131052 BXT131046:BXT131052 CHP131046:CHP131052 CRL131046:CRL131052 DBH131046:DBH131052 DLD131046:DLD131052 DUZ131046:DUZ131052 EEV131046:EEV131052 EOR131046:EOR131052 EYN131046:EYN131052 FIJ131046:FIJ131052 FSF131046:FSF131052 GCB131046:GCB131052 GLX131046:GLX131052 GVT131046:GVT131052 HFP131046:HFP131052 HPL131046:HPL131052 HZH131046:HZH131052 IJD131046:IJD131052 ISZ131046:ISZ131052 JCV131046:JCV131052 JMR131046:JMR131052 JWN131046:JWN131052 KGJ131046:KGJ131052 KQF131046:KQF131052 LAB131046:LAB131052 LJX131046:LJX131052 LTT131046:LTT131052 MDP131046:MDP131052 MNL131046:MNL131052 MXH131046:MXH131052 NHD131046:NHD131052 NQZ131046:NQZ131052 OAV131046:OAV131052 OKR131046:OKR131052 OUN131046:OUN131052 PEJ131046:PEJ131052 POF131046:POF131052 PYB131046:PYB131052 QHX131046:QHX131052 QRT131046:QRT131052 RBP131046:RBP131052 RLL131046:RLL131052 RVH131046:RVH131052 SFD131046:SFD131052 SOZ131046:SOZ131052 SYV131046:SYV131052 TIR131046:TIR131052 TSN131046:TSN131052 UCJ131046:UCJ131052 UMF131046:UMF131052 UWB131046:UWB131052 VFX131046:VFX131052 VPT131046:VPT131052 VZP131046:VZP131052 WJL131046:WJL131052 WTH131046:WTH131052 GV196582:GV196588 QR196582:QR196588 AAN196582:AAN196588 AKJ196582:AKJ196588 AUF196582:AUF196588 BEB196582:BEB196588 BNX196582:BNX196588 BXT196582:BXT196588 CHP196582:CHP196588 CRL196582:CRL196588 DBH196582:DBH196588 DLD196582:DLD196588 DUZ196582:DUZ196588 EEV196582:EEV196588 EOR196582:EOR196588 EYN196582:EYN196588 FIJ196582:FIJ196588 FSF196582:FSF196588 GCB196582:GCB196588 GLX196582:GLX196588 GVT196582:GVT196588 HFP196582:HFP196588 HPL196582:HPL196588 HZH196582:HZH196588 IJD196582:IJD196588 ISZ196582:ISZ196588 JCV196582:JCV196588 JMR196582:JMR196588 JWN196582:JWN196588 KGJ196582:KGJ196588 KQF196582:KQF196588 LAB196582:LAB196588 LJX196582:LJX196588 LTT196582:LTT196588 MDP196582:MDP196588 MNL196582:MNL196588 MXH196582:MXH196588 NHD196582:NHD196588 NQZ196582:NQZ196588 OAV196582:OAV196588 OKR196582:OKR196588 OUN196582:OUN196588 PEJ196582:PEJ196588 POF196582:POF196588 PYB196582:PYB196588 QHX196582:QHX196588 QRT196582:QRT196588 RBP196582:RBP196588 RLL196582:RLL196588 RVH196582:RVH196588 SFD196582:SFD196588 SOZ196582:SOZ196588 SYV196582:SYV196588 TIR196582:TIR196588 TSN196582:TSN196588 UCJ196582:UCJ196588 UMF196582:UMF196588 UWB196582:UWB196588 VFX196582:VFX196588 VPT196582:VPT196588 VZP196582:VZP196588 WJL196582:WJL196588 WTH196582:WTH196588 GV262118:GV262124 QR262118:QR262124 AAN262118:AAN262124 AKJ262118:AKJ262124 AUF262118:AUF262124 BEB262118:BEB262124 BNX262118:BNX262124 BXT262118:BXT262124 CHP262118:CHP262124 CRL262118:CRL262124 DBH262118:DBH262124 DLD262118:DLD262124 DUZ262118:DUZ262124 EEV262118:EEV262124 EOR262118:EOR262124 EYN262118:EYN262124 FIJ262118:FIJ262124 FSF262118:FSF262124 GCB262118:GCB262124 GLX262118:GLX262124 GVT262118:GVT262124 HFP262118:HFP262124 HPL262118:HPL262124 HZH262118:HZH262124 IJD262118:IJD262124 ISZ262118:ISZ262124 JCV262118:JCV262124 JMR262118:JMR262124 JWN262118:JWN262124 KGJ262118:KGJ262124 KQF262118:KQF262124 LAB262118:LAB262124 LJX262118:LJX262124 LTT262118:LTT262124 MDP262118:MDP262124 MNL262118:MNL262124 MXH262118:MXH262124 NHD262118:NHD262124 NQZ262118:NQZ262124 OAV262118:OAV262124 OKR262118:OKR262124 OUN262118:OUN262124 PEJ262118:PEJ262124 POF262118:POF262124 PYB262118:PYB262124 QHX262118:QHX262124 QRT262118:QRT262124 RBP262118:RBP262124 RLL262118:RLL262124 RVH262118:RVH262124 SFD262118:SFD262124 SOZ262118:SOZ262124 SYV262118:SYV262124 TIR262118:TIR262124 TSN262118:TSN262124 UCJ262118:UCJ262124 UMF262118:UMF262124 UWB262118:UWB262124 VFX262118:VFX262124 VPT262118:VPT262124 VZP262118:VZP262124 WJL262118:WJL262124 WTH262118:WTH262124 GV327654:GV327660 QR327654:QR327660 AAN327654:AAN327660 AKJ327654:AKJ327660 AUF327654:AUF327660 BEB327654:BEB327660 BNX327654:BNX327660 BXT327654:BXT327660 CHP327654:CHP327660 CRL327654:CRL327660 DBH327654:DBH327660 DLD327654:DLD327660 DUZ327654:DUZ327660 EEV327654:EEV327660 EOR327654:EOR327660 EYN327654:EYN327660 FIJ327654:FIJ327660 FSF327654:FSF327660 GCB327654:GCB327660 GLX327654:GLX327660 GVT327654:GVT327660 HFP327654:HFP327660 HPL327654:HPL327660 HZH327654:HZH327660 IJD327654:IJD327660 ISZ327654:ISZ327660 JCV327654:JCV327660 JMR327654:JMR327660 JWN327654:JWN327660 KGJ327654:KGJ327660 KQF327654:KQF327660 LAB327654:LAB327660 LJX327654:LJX327660 LTT327654:LTT327660 MDP327654:MDP327660 MNL327654:MNL327660 MXH327654:MXH327660 NHD327654:NHD327660 NQZ327654:NQZ327660 OAV327654:OAV327660 OKR327654:OKR327660 OUN327654:OUN327660 PEJ327654:PEJ327660 POF327654:POF327660 PYB327654:PYB327660 QHX327654:QHX327660 QRT327654:QRT327660 RBP327654:RBP327660 RLL327654:RLL327660 RVH327654:RVH327660 SFD327654:SFD327660 SOZ327654:SOZ327660 SYV327654:SYV327660 TIR327654:TIR327660 TSN327654:TSN327660 UCJ327654:UCJ327660 UMF327654:UMF327660 UWB327654:UWB327660 VFX327654:VFX327660 VPT327654:VPT327660 VZP327654:VZP327660 WJL327654:WJL327660 WTH327654:WTH327660 GV393190:GV393196 QR393190:QR393196 AAN393190:AAN393196 AKJ393190:AKJ393196 AUF393190:AUF393196 BEB393190:BEB393196 BNX393190:BNX393196 BXT393190:BXT393196 CHP393190:CHP393196 CRL393190:CRL393196 DBH393190:DBH393196 DLD393190:DLD393196 DUZ393190:DUZ393196 EEV393190:EEV393196 EOR393190:EOR393196 EYN393190:EYN393196 FIJ393190:FIJ393196 FSF393190:FSF393196 GCB393190:GCB393196 GLX393190:GLX393196 GVT393190:GVT393196 HFP393190:HFP393196 HPL393190:HPL393196 HZH393190:HZH393196 IJD393190:IJD393196 ISZ393190:ISZ393196 JCV393190:JCV393196 JMR393190:JMR393196 JWN393190:JWN393196 KGJ393190:KGJ393196 KQF393190:KQF393196 LAB393190:LAB393196 LJX393190:LJX393196 LTT393190:LTT393196 MDP393190:MDP393196 MNL393190:MNL393196 MXH393190:MXH393196 NHD393190:NHD393196 NQZ393190:NQZ393196 OAV393190:OAV393196 OKR393190:OKR393196 OUN393190:OUN393196 PEJ393190:PEJ393196 POF393190:POF393196 PYB393190:PYB393196 QHX393190:QHX393196 QRT393190:QRT393196 RBP393190:RBP393196 RLL393190:RLL393196 RVH393190:RVH393196 SFD393190:SFD393196 SOZ393190:SOZ393196 SYV393190:SYV393196 TIR393190:TIR393196 TSN393190:TSN393196 UCJ393190:UCJ393196 UMF393190:UMF393196 UWB393190:UWB393196 VFX393190:VFX393196 VPT393190:VPT393196 VZP393190:VZP393196 WJL393190:WJL393196 WTH393190:WTH393196 GV458726:GV458732 QR458726:QR458732 AAN458726:AAN458732 AKJ458726:AKJ458732 AUF458726:AUF458732 BEB458726:BEB458732 BNX458726:BNX458732 BXT458726:BXT458732 CHP458726:CHP458732 CRL458726:CRL458732 DBH458726:DBH458732 DLD458726:DLD458732 DUZ458726:DUZ458732 EEV458726:EEV458732 EOR458726:EOR458732 EYN458726:EYN458732 FIJ458726:FIJ458732 FSF458726:FSF458732 GCB458726:GCB458732 GLX458726:GLX458732 GVT458726:GVT458732 HFP458726:HFP458732 HPL458726:HPL458732 HZH458726:HZH458732 IJD458726:IJD458732 ISZ458726:ISZ458732 JCV458726:JCV458732 JMR458726:JMR458732 JWN458726:JWN458732 KGJ458726:KGJ458732 KQF458726:KQF458732 LAB458726:LAB458732 LJX458726:LJX458732 LTT458726:LTT458732 MDP458726:MDP458732 MNL458726:MNL458732 MXH458726:MXH458732 NHD458726:NHD458732 NQZ458726:NQZ458732 OAV458726:OAV458732 OKR458726:OKR458732 OUN458726:OUN458732 PEJ458726:PEJ458732 POF458726:POF458732 PYB458726:PYB458732 QHX458726:QHX458732 QRT458726:QRT458732 RBP458726:RBP458732 RLL458726:RLL458732 RVH458726:RVH458732 SFD458726:SFD458732 SOZ458726:SOZ458732 SYV458726:SYV458732 TIR458726:TIR458732 TSN458726:TSN458732 UCJ458726:UCJ458732 UMF458726:UMF458732 UWB458726:UWB458732 VFX458726:VFX458732 VPT458726:VPT458732 VZP458726:VZP458732 WJL458726:WJL458732 WTH458726:WTH458732 GV524262:GV524268 QR524262:QR524268 AAN524262:AAN524268 AKJ524262:AKJ524268 AUF524262:AUF524268 BEB524262:BEB524268 BNX524262:BNX524268 BXT524262:BXT524268 CHP524262:CHP524268 CRL524262:CRL524268 DBH524262:DBH524268 DLD524262:DLD524268 DUZ524262:DUZ524268 EEV524262:EEV524268 EOR524262:EOR524268 EYN524262:EYN524268 FIJ524262:FIJ524268 FSF524262:FSF524268 GCB524262:GCB524268 GLX524262:GLX524268 GVT524262:GVT524268 HFP524262:HFP524268 HPL524262:HPL524268 HZH524262:HZH524268 IJD524262:IJD524268 ISZ524262:ISZ524268 JCV524262:JCV524268 JMR524262:JMR524268 JWN524262:JWN524268 KGJ524262:KGJ524268 KQF524262:KQF524268 LAB524262:LAB524268 LJX524262:LJX524268 LTT524262:LTT524268 MDP524262:MDP524268 MNL524262:MNL524268 MXH524262:MXH524268 NHD524262:NHD524268 NQZ524262:NQZ524268 OAV524262:OAV524268 OKR524262:OKR524268 OUN524262:OUN524268 PEJ524262:PEJ524268 POF524262:POF524268 PYB524262:PYB524268 QHX524262:QHX524268 QRT524262:QRT524268 RBP524262:RBP524268 RLL524262:RLL524268 RVH524262:RVH524268 SFD524262:SFD524268 SOZ524262:SOZ524268 SYV524262:SYV524268 TIR524262:TIR524268 TSN524262:TSN524268 UCJ524262:UCJ524268 UMF524262:UMF524268 UWB524262:UWB524268 VFX524262:VFX524268 VPT524262:VPT524268 VZP524262:VZP524268 WJL524262:WJL524268 WTH524262:WTH524268 GV589798:GV589804 QR589798:QR589804 AAN589798:AAN589804 AKJ589798:AKJ589804 AUF589798:AUF589804 BEB589798:BEB589804 BNX589798:BNX589804 BXT589798:BXT589804 CHP589798:CHP589804 CRL589798:CRL589804 DBH589798:DBH589804 DLD589798:DLD589804 DUZ589798:DUZ589804 EEV589798:EEV589804 EOR589798:EOR589804 EYN589798:EYN589804 FIJ589798:FIJ589804 FSF589798:FSF589804 GCB589798:GCB589804 GLX589798:GLX589804 GVT589798:GVT589804 HFP589798:HFP589804 HPL589798:HPL589804 HZH589798:HZH589804 IJD589798:IJD589804 ISZ589798:ISZ589804 JCV589798:JCV589804 JMR589798:JMR589804 JWN589798:JWN589804 KGJ589798:KGJ589804 KQF589798:KQF589804 LAB589798:LAB589804 LJX589798:LJX589804 LTT589798:LTT589804 MDP589798:MDP589804 MNL589798:MNL589804 MXH589798:MXH589804 NHD589798:NHD589804 NQZ589798:NQZ589804 OAV589798:OAV589804 OKR589798:OKR589804 OUN589798:OUN589804 PEJ589798:PEJ589804 POF589798:POF589804 PYB589798:PYB589804 QHX589798:QHX589804 QRT589798:QRT589804 RBP589798:RBP589804 RLL589798:RLL589804 RVH589798:RVH589804 SFD589798:SFD589804 SOZ589798:SOZ589804 SYV589798:SYV589804 TIR589798:TIR589804 TSN589798:TSN589804 UCJ589798:UCJ589804 UMF589798:UMF589804 UWB589798:UWB589804 VFX589798:VFX589804 VPT589798:VPT589804 VZP589798:VZP589804 WJL589798:WJL589804 WTH589798:WTH589804 GV655334:GV655340 QR655334:QR655340 AAN655334:AAN655340 AKJ655334:AKJ655340 AUF655334:AUF655340 BEB655334:BEB655340 BNX655334:BNX655340 BXT655334:BXT655340 CHP655334:CHP655340 CRL655334:CRL655340 DBH655334:DBH655340 DLD655334:DLD655340 DUZ655334:DUZ655340 EEV655334:EEV655340 EOR655334:EOR655340 EYN655334:EYN655340 FIJ655334:FIJ655340 FSF655334:FSF655340 GCB655334:GCB655340 GLX655334:GLX655340 GVT655334:GVT655340 HFP655334:HFP655340 HPL655334:HPL655340 HZH655334:HZH655340 IJD655334:IJD655340 ISZ655334:ISZ655340 JCV655334:JCV655340 JMR655334:JMR655340 JWN655334:JWN655340 KGJ655334:KGJ655340 KQF655334:KQF655340 LAB655334:LAB655340 LJX655334:LJX655340 LTT655334:LTT655340 MDP655334:MDP655340 MNL655334:MNL655340 MXH655334:MXH655340 NHD655334:NHD655340 NQZ655334:NQZ655340 OAV655334:OAV655340 OKR655334:OKR655340 OUN655334:OUN655340 PEJ655334:PEJ655340 POF655334:POF655340 PYB655334:PYB655340 QHX655334:QHX655340 QRT655334:QRT655340 RBP655334:RBP655340 RLL655334:RLL655340 RVH655334:RVH655340 SFD655334:SFD655340 SOZ655334:SOZ655340 SYV655334:SYV655340 TIR655334:TIR655340 TSN655334:TSN655340 UCJ655334:UCJ655340 UMF655334:UMF655340 UWB655334:UWB655340 VFX655334:VFX655340 VPT655334:VPT655340 VZP655334:VZP655340 WJL655334:WJL655340 WTH655334:WTH655340 GV720870:GV720876 QR720870:QR720876 AAN720870:AAN720876 AKJ720870:AKJ720876 AUF720870:AUF720876 BEB720870:BEB720876 BNX720870:BNX720876 BXT720870:BXT720876 CHP720870:CHP720876 CRL720870:CRL720876 DBH720870:DBH720876 DLD720870:DLD720876 DUZ720870:DUZ720876 EEV720870:EEV720876 EOR720870:EOR720876 EYN720870:EYN720876 FIJ720870:FIJ720876 FSF720870:FSF720876 GCB720870:GCB720876 GLX720870:GLX720876 GVT720870:GVT720876 HFP720870:HFP720876 HPL720870:HPL720876 HZH720870:HZH720876 IJD720870:IJD720876 ISZ720870:ISZ720876 JCV720870:JCV720876 JMR720870:JMR720876 JWN720870:JWN720876 KGJ720870:KGJ720876 KQF720870:KQF720876 LAB720870:LAB720876 LJX720870:LJX720876 LTT720870:LTT720876 MDP720870:MDP720876 MNL720870:MNL720876 MXH720870:MXH720876 NHD720870:NHD720876 NQZ720870:NQZ720876 OAV720870:OAV720876 OKR720870:OKR720876 OUN720870:OUN720876 PEJ720870:PEJ720876 POF720870:POF720876 PYB720870:PYB720876 QHX720870:QHX720876 QRT720870:QRT720876 RBP720870:RBP720876 RLL720870:RLL720876 RVH720870:RVH720876 SFD720870:SFD720876 SOZ720870:SOZ720876 SYV720870:SYV720876 TIR720870:TIR720876 TSN720870:TSN720876 UCJ720870:UCJ720876 UMF720870:UMF720876 UWB720870:UWB720876 VFX720870:VFX720876 VPT720870:VPT720876 VZP720870:VZP720876 WJL720870:WJL720876 WTH720870:WTH720876 GV786406:GV786412 QR786406:QR786412 AAN786406:AAN786412 AKJ786406:AKJ786412 AUF786406:AUF786412 BEB786406:BEB786412 BNX786406:BNX786412 BXT786406:BXT786412 CHP786406:CHP786412 CRL786406:CRL786412 DBH786406:DBH786412 DLD786406:DLD786412 DUZ786406:DUZ786412 EEV786406:EEV786412 EOR786406:EOR786412 EYN786406:EYN786412 FIJ786406:FIJ786412 FSF786406:FSF786412 GCB786406:GCB786412 GLX786406:GLX786412 GVT786406:GVT786412 HFP786406:HFP786412 HPL786406:HPL786412 HZH786406:HZH786412 IJD786406:IJD786412 ISZ786406:ISZ786412 JCV786406:JCV786412 JMR786406:JMR786412 JWN786406:JWN786412 KGJ786406:KGJ786412 KQF786406:KQF786412 LAB786406:LAB786412 LJX786406:LJX786412 LTT786406:LTT786412 MDP786406:MDP786412 MNL786406:MNL786412 MXH786406:MXH786412 NHD786406:NHD786412 NQZ786406:NQZ786412 OAV786406:OAV786412 OKR786406:OKR786412 OUN786406:OUN786412 PEJ786406:PEJ786412 POF786406:POF786412 PYB786406:PYB786412 QHX786406:QHX786412 QRT786406:QRT786412 RBP786406:RBP786412 RLL786406:RLL786412 RVH786406:RVH786412 SFD786406:SFD786412 SOZ786406:SOZ786412 SYV786406:SYV786412 TIR786406:TIR786412 TSN786406:TSN786412 UCJ786406:UCJ786412 UMF786406:UMF786412 UWB786406:UWB786412 VFX786406:VFX786412 VPT786406:VPT786412 VZP786406:VZP786412 WJL786406:WJL786412 WTH786406:WTH786412 GV851942:GV851948 QR851942:QR851948 AAN851942:AAN851948 AKJ851942:AKJ851948 AUF851942:AUF851948 BEB851942:BEB851948 BNX851942:BNX851948 BXT851942:BXT851948 CHP851942:CHP851948 CRL851942:CRL851948 DBH851942:DBH851948 DLD851942:DLD851948 DUZ851942:DUZ851948 EEV851942:EEV851948 EOR851942:EOR851948 EYN851942:EYN851948 FIJ851942:FIJ851948 FSF851942:FSF851948 GCB851942:GCB851948 GLX851942:GLX851948 GVT851942:GVT851948 HFP851942:HFP851948 HPL851942:HPL851948 HZH851942:HZH851948 IJD851942:IJD851948 ISZ851942:ISZ851948 JCV851942:JCV851948 JMR851942:JMR851948 JWN851942:JWN851948 KGJ851942:KGJ851948 KQF851942:KQF851948 LAB851942:LAB851948 LJX851942:LJX851948 LTT851942:LTT851948 MDP851942:MDP851948 MNL851942:MNL851948 MXH851942:MXH851948 NHD851942:NHD851948 NQZ851942:NQZ851948 OAV851942:OAV851948 OKR851942:OKR851948 OUN851942:OUN851948 PEJ851942:PEJ851948 POF851942:POF851948 PYB851942:PYB851948 QHX851942:QHX851948 QRT851942:QRT851948 RBP851942:RBP851948 RLL851942:RLL851948 RVH851942:RVH851948 SFD851942:SFD851948 SOZ851942:SOZ851948 SYV851942:SYV851948 TIR851942:TIR851948 TSN851942:TSN851948 UCJ851942:UCJ851948 UMF851942:UMF851948 UWB851942:UWB851948 VFX851942:VFX851948 VPT851942:VPT851948 VZP851942:VZP851948 WJL851942:WJL851948 WTH851942:WTH851948 GV917478:GV917484 QR917478:QR917484 AAN917478:AAN917484 AKJ917478:AKJ917484 AUF917478:AUF917484 BEB917478:BEB917484 BNX917478:BNX917484 BXT917478:BXT917484 CHP917478:CHP917484 CRL917478:CRL917484 DBH917478:DBH917484 DLD917478:DLD917484 DUZ917478:DUZ917484 EEV917478:EEV917484 EOR917478:EOR917484 EYN917478:EYN917484 FIJ917478:FIJ917484 FSF917478:FSF917484 GCB917478:GCB917484 GLX917478:GLX917484 GVT917478:GVT917484 HFP917478:HFP917484 HPL917478:HPL917484 HZH917478:HZH917484 IJD917478:IJD917484 ISZ917478:ISZ917484 JCV917478:JCV917484 JMR917478:JMR917484 JWN917478:JWN917484 KGJ917478:KGJ917484 KQF917478:KQF917484 LAB917478:LAB917484 LJX917478:LJX917484 LTT917478:LTT917484 MDP917478:MDP917484 MNL917478:MNL917484 MXH917478:MXH917484 NHD917478:NHD917484 NQZ917478:NQZ917484 OAV917478:OAV917484 OKR917478:OKR917484 OUN917478:OUN917484 PEJ917478:PEJ917484 POF917478:POF917484 PYB917478:PYB917484 QHX917478:QHX917484 QRT917478:QRT917484 RBP917478:RBP917484 RLL917478:RLL917484 RVH917478:RVH917484 SFD917478:SFD917484 SOZ917478:SOZ917484 SYV917478:SYV917484 TIR917478:TIR917484 TSN917478:TSN917484 UCJ917478:UCJ917484 UMF917478:UMF917484 UWB917478:UWB917484 VFX917478:VFX917484 VPT917478:VPT917484 VZP917478:VZP917484 WJL917478:WJL917484 WTH917478:WTH917484 GV983014:GV983020 QR983014:QR983020 AAN983014:AAN983020 AKJ983014:AKJ983020 AUF983014:AUF983020 BEB983014:BEB983020 BNX983014:BNX983020 BXT983014:BXT983020 CHP983014:CHP983020 CRL983014:CRL983020 DBH983014:DBH983020 DLD983014:DLD983020 DUZ983014:DUZ983020 EEV983014:EEV983020 EOR983014:EOR983020 EYN983014:EYN983020 FIJ983014:FIJ983020 FSF983014:FSF983020 GCB983014:GCB983020 GLX983014:GLX983020 GVT983014:GVT983020 HFP983014:HFP983020 HPL983014:HPL983020 HZH983014:HZH983020 IJD983014:IJD983020 ISZ983014:ISZ983020 JCV983014:JCV983020 JMR983014:JMR983020 JWN983014:JWN983020 KGJ983014:KGJ983020 KQF983014:KQF983020 LAB983014:LAB983020 LJX983014:LJX983020 LTT983014:LTT983020 MDP983014:MDP983020 MNL983014:MNL983020 MXH983014:MXH983020 NHD983014:NHD983020 NQZ983014:NQZ983020 OAV983014:OAV983020 OKR983014:OKR983020 OUN983014:OUN983020 PEJ983014:PEJ983020 POF983014:POF983020 PYB983014:PYB983020 QHX983014:QHX983020 QRT983014:QRT983020 RBP983014:RBP983020 RLL983014:RLL983020 RVH983014:RVH983020 SFD983014:SFD983020 SOZ983014:SOZ983020 SYV983014:SYV983020 TIR983014:TIR983020 TSN983014:TSN983020 UCJ983014:UCJ983020 UMF983014:UMF983020 UWB983014:UWB983020 VFX983014:VFX983020 VPT983014:VPT983020 VZP983014:VZP983020 WJL983014:WJL983020 WTH983014:WTH983020 GY65510:HB65516 QU65510:QX65516 AAQ65510:AAT65516 AKM65510:AKP65516 AUI65510:AUL65516 BEE65510:BEH65516 BOA65510:BOD65516 BXW65510:BXZ65516 CHS65510:CHV65516 CRO65510:CRR65516 DBK65510:DBN65516 DLG65510:DLJ65516 DVC65510:DVF65516 EEY65510:EFB65516 EOU65510:EOX65516 EYQ65510:EYT65516 FIM65510:FIP65516 FSI65510:FSL65516 GCE65510:GCH65516 GMA65510:GMD65516 GVW65510:GVZ65516 HFS65510:HFV65516 HPO65510:HPR65516 HZK65510:HZN65516 IJG65510:IJJ65516 ITC65510:ITF65516 JCY65510:JDB65516 JMU65510:JMX65516 JWQ65510:JWT65516 KGM65510:KGP65516 KQI65510:KQL65516 LAE65510:LAH65516 LKA65510:LKD65516 LTW65510:LTZ65516 MDS65510:MDV65516 MNO65510:MNR65516 MXK65510:MXN65516 NHG65510:NHJ65516 NRC65510:NRF65516 OAY65510:OBB65516 OKU65510:OKX65516 OUQ65510:OUT65516 PEM65510:PEP65516 POI65510:POL65516 PYE65510:PYH65516 QIA65510:QID65516 QRW65510:QRZ65516 RBS65510:RBV65516 RLO65510:RLR65516 RVK65510:RVN65516 SFG65510:SFJ65516 SPC65510:SPF65516 SYY65510:SZB65516 TIU65510:TIX65516 TSQ65510:TST65516 UCM65510:UCP65516 UMI65510:UML65516 UWE65510:UWH65516 VGA65510:VGD65516 VPW65510:VPZ65516 VZS65510:VZV65516 WJO65510:WJR65516 WTK65510:WTN65516 GY131046:HB131052 QU131046:QX131052 AAQ131046:AAT131052 AKM131046:AKP131052 AUI131046:AUL131052 BEE131046:BEH131052 BOA131046:BOD131052 BXW131046:BXZ131052 CHS131046:CHV131052 CRO131046:CRR131052 DBK131046:DBN131052 DLG131046:DLJ131052 DVC131046:DVF131052 EEY131046:EFB131052 EOU131046:EOX131052 EYQ131046:EYT131052 FIM131046:FIP131052 FSI131046:FSL131052 GCE131046:GCH131052 GMA131046:GMD131052 GVW131046:GVZ131052 HFS131046:HFV131052 HPO131046:HPR131052 HZK131046:HZN131052 IJG131046:IJJ131052 ITC131046:ITF131052 JCY131046:JDB131052 JMU131046:JMX131052 JWQ131046:JWT131052 KGM131046:KGP131052 KQI131046:KQL131052 LAE131046:LAH131052 LKA131046:LKD131052 LTW131046:LTZ131052 MDS131046:MDV131052 MNO131046:MNR131052 MXK131046:MXN131052 NHG131046:NHJ131052 NRC131046:NRF131052 OAY131046:OBB131052 OKU131046:OKX131052 OUQ131046:OUT131052 PEM131046:PEP131052 POI131046:POL131052 PYE131046:PYH131052 QIA131046:QID131052 QRW131046:QRZ131052 RBS131046:RBV131052 RLO131046:RLR131052 RVK131046:RVN131052 SFG131046:SFJ131052 SPC131046:SPF131052 SYY131046:SZB131052 TIU131046:TIX131052 TSQ131046:TST131052 UCM131046:UCP131052 UMI131046:UML131052 UWE131046:UWH131052 VGA131046:VGD131052 VPW131046:VPZ131052 VZS131046:VZV131052 WJO131046:WJR131052 WTK131046:WTN131052 GY196582:HB196588 QU196582:QX196588 AAQ196582:AAT196588 AKM196582:AKP196588 AUI196582:AUL196588 BEE196582:BEH196588 BOA196582:BOD196588 BXW196582:BXZ196588 CHS196582:CHV196588 CRO196582:CRR196588 DBK196582:DBN196588 DLG196582:DLJ196588 DVC196582:DVF196588 EEY196582:EFB196588 EOU196582:EOX196588 EYQ196582:EYT196588 FIM196582:FIP196588 FSI196582:FSL196588 GCE196582:GCH196588 GMA196582:GMD196588 GVW196582:GVZ196588 HFS196582:HFV196588 HPO196582:HPR196588 HZK196582:HZN196588 IJG196582:IJJ196588 ITC196582:ITF196588 JCY196582:JDB196588 JMU196582:JMX196588 JWQ196582:JWT196588 KGM196582:KGP196588 KQI196582:KQL196588 LAE196582:LAH196588 LKA196582:LKD196588 LTW196582:LTZ196588 MDS196582:MDV196588 MNO196582:MNR196588 MXK196582:MXN196588 NHG196582:NHJ196588 NRC196582:NRF196588 OAY196582:OBB196588 OKU196582:OKX196588 OUQ196582:OUT196588 PEM196582:PEP196588 POI196582:POL196588 PYE196582:PYH196588 QIA196582:QID196588 QRW196582:QRZ196588 RBS196582:RBV196588 RLO196582:RLR196588 RVK196582:RVN196588 SFG196582:SFJ196588 SPC196582:SPF196588 SYY196582:SZB196588 TIU196582:TIX196588 TSQ196582:TST196588 UCM196582:UCP196588 UMI196582:UML196588 UWE196582:UWH196588 VGA196582:VGD196588 VPW196582:VPZ196588 VZS196582:VZV196588 WJO196582:WJR196588 WTK196582:WTN196588 GY262118:HB262124 QU262118:QX262124 AAQ262118:AAT262124 AKM262118:AKP262124 AUI262118:AUL262124 BEE262118:BEH262124 BOA262118:BOD262124 BXW262118:BXZ262124 CHS262118:CHV262124 CRO262118:CRR262124 DBK262118:DBN262124 DLG262118:DLJ262124 DVC262118:DVF262124 EEY262118:EFB262124 EOU262118:EOX262124 EYQ262118:EYT262124 FIM262118:FIP262124 FSI262118:FSL262124 GCE262118:GCH262124 GMA262118:GMD262124 GVW262118:GVZ262124 HFS262118:HFV262124 HPO262118:HPR262124 HZK262118:HZN262124 IJG262118:IJJ262124 ITC262118:ITF262124 JCY262118:JDB262124 JMU262118:JMX262124 JWQ262118:JWT262124 KGM262118:KGP262124 KQI262118:KQL262124 LAE262118:LAH262124 LKA262118:LKD262124 LTW262118:LTZ262124 MDS262118:MDV262124 MNO262118:MNR262124 MXK262118:MXN262124 NHG262118:NHJ262124 NRC262118:NRF262124 OAY262118:OBB262124 OKU262118:OKX262124 OUQ262118:OUT262124 PEM262118:PEP262124 POI262118:POL262124 PYE262118:PYH262124 QIA262118:QID262124 QRW262118:QRZ262124 RBS262118:RBV262124 RLO262118:RLR262124 RVK262118:RVN262124 SFG262118:SFJ262124 SPC262118:SPF262124 SYY262118:SZB262124 TIU262118:TIX262124 TSQ262118:TST262124 UCM262118:UCP262124 UMI262118:UML262124 UWE262118:UWH262124 VGA262118:VGD262124 VPW262118:VPZ262124 VZS262118:VZV262124 WJO262118:WJR262124 WTK262118:WTN262124 GY327654:HB327660 QU327654:QX327660 AAQ327654:AAT327660 AKM327654:AKP327660 AUI327654:AUL327660 BEE327654:BEH327660 BOA327654:BOD327660 BXW327654:BXZ327660 CHS327654:CHV327660 CRO327654:CRR327660 DBK327654:DBN327660 DLG327654:DLJ327660 DVC327654:DVF327660 EEY327654:EFB327660 EOU327654:EOX327660 EYQ327654:EYT327660 FIM327654:FIP327660 FSI327654:FSL327660 GCE327654:GCH327660 GMA327654:GMD327660 GVW327654:GVZ327660 HFS327654:HFV327660 HPO327654:HPR327660 HZK327654:HZN327660 IJG327654:IJJ327660 ITC327654:ITF327660 JCY327654:JDB327660 JMU327654:JMX327660 JWQ327654:JWT327660 KGM327654:KGP327660 KQI327654:KQL327660 LAE327654:LAH327660 LKA327654:LKD327660 LTW327654:LTZ327660 MDS327654:MDV327660 MNO327654:MNR327660 MXK327654:MXN327660 NHG327654:NHJ327660 NRC327654:NRF327660 OAY327654:OBB327660 OKU327654:OKX327660 OUQ327654:OUT327660 PEM327654:PEP327660 POI327654:POL327660 PYE327654:PYH327660 QIA327654:QID327660 QRW327654:QRZ327660 RBS327654:RBV327660 RLO327654:RLR327660 RVK327654:RVN327660 SFG327654:SFJ327660 SPC327654:SPF327660 SYY327654:SZB327660 TIU327654:TIX327660 TSQ327654:TST327660 UCM327654:UCP327660 UMI327654:UML327660 UWE327654:UWH327660 VGA327654:VGD327660 VPW327654:VPZ327660 VZS327654:VZV327660 WJO327654:WJR327660 WTK327654:WTN327660 GY393190:HB393196 QU393190:QX393196 AAQ393190:AAT393196 AKM393190:AKP393196 AUI393190:AUL393196 BEE393190:BEH393196 BOA393190:BOD393196 BXW393190:BXZ393196 CHS393190:CHV393196 CRO393190:CRR393196 DBK393190:DBN393196 DLG393190:DLJ393196 DVC393190:DVF393196 EEY393190:EFB393196 EOU393190:EOX393196 EYQ393190:EYT393196 FIM393190:FIP393196 FSI393190:FSL393196 GCE393190:GCH393196 GMA393190:GMD393196 GVW393190:GVZ393196 HFS393190:HFV393196 HPO393190:HPR393196 HZK393190:HZN393196 IJG393190:IJJ393196 ITC393190:ITF393196 JCY393190:JDB393196 JMU393190:JMX393196 JWQ393190:JWT393196 KGM393190:KGP393196 KQI393190:KQL393196 LAE393190:LAH393196 LKA393190:LKD393196 LTW393190:LTZ393196 MDS393190:MDV393196 MNO393190:MNR393196 MXK393190:MXN393196 NHG393190:NHJ393196 NRC393190:NRF393196 OAY393190:OBB393196 OKU393190:OKX393196 OUQ393190:OUT393196 PEM393190:PEP393196 POI393190:POL393196 PYE393190:PYH393196 QIA393190:QID393196 QRW393190:QRZ393196 RBS393190:RBV393196 RLO393190:RLR393196 RVK393190:RVN393196 SFG393190:SFJ393196 SPC393190:SPF393196 SYY393190:SZB393196 TIU393190:TIX393196 TSQ393190:TST393196 UCM393190:UCP393196 UMI393190:UML393196 UWE393190:UWH393196 VGA393190:VGD393196 VPW393190:VPZ393196 VZS393190:VZV393196 WJO393190:WJR393196 WTK393190:WTN393196 GY458726:HB458732 QU458726:QX458732 AAQ458726:AAT458732 AKM458726:AKP458732 AUI458726:AUL458732 BEE458726:BEH458732 BOA458726:BOD458732 BXW458726:BXZ458732 CHS458726:CHV458732 CRO458726:CRR458732 DBK458726:DBN458732 DLG458726:DLJ458732 DVC458726:DVF458732 EEY458726:EFB458732 EOU458726:EOX458732 EYQ458726:EYT458732 FIM458726:FIP458732 FSI458726:FSL458732 GCE458726:GCH458732 GMA458726:GMD458732 GVW458726:GVZ458732 HFS458726:HFV458732 HPO458726:HPR458732 HZK458726:HZN458732 IJG458726:IJJ458732 ITC458726:ITF458732 JCY458726:JDB458732 JMU458726:JMX458732 JWQ458726:JWT458732 KGM458726:KGP458732 KQI458726:KQL458732 LAE458726:LAH458732 LKA458726:LKD458732 LTW458726:LTZ458732 MDS458726:MDV458732 MNO458726:MNR458732 MXK458726:MXN458732 NHG458726:NHJ458732 NRC458726:NRF458732 OAY458726:OBB458732 OKU458726:OKX458732 OUQ458726:OUT458732 PEM458726:PEP458732 POI458726:POL458732 PYE458726:PYH458732 QIA458726:QID458732 QRW458726:QRZ458732 RBS458726:RBV458732 RLO458726:RLR458732 RVK458726:RVN458732 SFG458726:SFJ458732 SPC458726:SPF458732 SYY458726:SZB458732 TIU458726:TIX458732 TSQ458726:TST458732 UCM458726:UCP458732 UMI458726:UML458732 UWE458726:UWH458732 VGA458726:VGD458732 VPW458726:VPZ458732 VZS458726:VZV458732 WJO458726:WJR458732 WTK458726:WTN458732 GY524262:HB524268 QU524262:QX524268 AAQ524262:AAT524268 AKM524262:AKP524268 AUI524262:AUL524268 BEE524262:BEH524268 BOA524262:BOD524268 BXW524262:BXZ524268 CHS524262:CHV524268 CRO524262:CRR524268 DBK524262:DBN524268 DLG524262:DLJ524268 DVC524262:DVF524268 EEY524262:EFB524268 EOU524262:EOX524268 EYQ524262:EYT524268 FIM524262:FIP524268 FSI524262:FSL524268 GCE524262:GCH524268 GMA524262:GMD524268 GVW524262:GVZ524268 HFS524262:HFV524268 HPO524262:HPR524268 HZK524262:HZN524268 IJG524262:IJJ524268 ITC524262:ITF524268 JCY524262:JDB524268 JMU524262:JMX524268 JWQ524262:JWT524268 KGM524262:KGP524268 KQI524262:KQL524268 LAE524262:LAH524268 LKA524262:LKD524268 LTW524262:LTZ524268 MDS524262:MDV524268 MNO524262:MNR524268 MXK524262:MXN524268 NHG524262:NHJ524268 NRC524262:NRF524268 OAY524262:OBB524268 OKU524262:OKX524268 OUQ524262:OUT524268 PEM524262:PEP524268 POI524262:POL524268 PYE524262:PYH524268 QIA524262:QID524268 QRW524262:QRZ524268 RBS524262:RBV524268 RLO524262:RLR524268 RVK524262:RVN524268 SFG524262:SFJ524268 SPC524262:SPF524268 SYY524262:SZB524268 TIU524262:TIX524268 TSQ524262:TST524268 UCM524262:UCP524268 UMI524262:UML524268 UWE524262:UWH524268 VGA524262:VGD524268 VPW524262:VPZ524268 VZS524262:VZV524268 WJO524262:WJR524268 WTK524262:WTN524268 GY589798:HB589804 QU589798:QX589804 AAQ589798:AAT589804 AKM589798:AKP589804 AUI589798:AUL589804 BEE589798:BEH589804 BOA589798:BOD589804 BXW589798:BXZ589804 CHS589798:CHV589804 CRO589798:CRR589804 DBK589798:DBN589804 DLG589798:DLJ589804 DVC589798:DVF589804 EEY589798:EFB589804 EOU589798:EOX589804 EYQ589798:EYT589804 FIM589798:FIP589804 FSI589798:FSL589804 GCE589798:GCH589804 GMA589798:GMD589804 GVW589798:GVZ589804 HFS589798:HFV589804 HPO589798:HPR589804 HZK589798:HZN589804 IJG589798:IJJ589804 ITC589798:ITF589804 JCY589798:JDB589804 JMU589798:JMX589804 JWQ589798:JWT589804 KGM589798:KGP589804 KQI589798:KQL589804 LAE589798:LAH589804 LKA589798:LKD589804 LTW589798:LTZ589804 MDS589798:MDV589804 MNO589798:MNR589804 MXK589798:MXN589804 NHG589798:NHJ589804 NRC589798:NRF589804 OAY589798:OBB589804 OKU589798:OKX589804 OUQ589798:OUT589804 PEM589798:PEP589804 POI589798:POL589804 PYE589798:PYH589804 QIA589798:QID589804 QRW589798:QRZ589804 RBS589798:RBV589804 RLO589798:RLR589804 RVK589798:RVN589804 SFG589798:SFJ589804 SPC589798:SPF589804 SYY589798:SZB589804 TIU589798:TIX589804 TSQ589798:TST589804 UCM589798:UCP589804 UMI589798:UML589804 UWE589798:UWH589804 VGA589798:VGD589804 VPW589798:VPZ589804 VZS589798:VZV589804 WJO589798:WJR589804 WTK589798:WTN589804 GY655334:HB655340 QU655334:QX655340 AAQ655334:AAT655340 AKM655334:AKP655340 AUI655334:AUL655340 BEE655334:BEH655340 BOA655334:BOD655340 BXW655334:BXZ655340 CHS655334:CHV655340 CRO655334:CRR655340 DBK655334:DBN655340 DLG655334:DLJ655340 DVC655334:DVF655340 EEY655334:EFB655340 EOU655334:EOX655340 EYQ655334:EYT655340 FIM655334:FIP655340 FSI655334:FSL655340 GCE655334:GCH655340 GMA655334:GMD655340 GVW655334:GVZ655340 HFS655334:HFV655340 HPO655334:HPR655340 HZK655334:HZN655340 IJG655334:IJJ655340 ITC655334:ITF655340 JCY655334:JDB655340 JMU655334:JMX655340 JWQ655334:JWT655340 KGM655334:KGP655340 KQI655334:KQL655340 LAE655334:LAH655340 LKA655334:LKD655340 LTW655334:LTZ655340 MDS655334:MDV655340 MNO655334:MNR655340 MXK655334:MXN655340 NHG655334:NHJ655340 NRC655334:NRF655340 OAY655334:OBB655340 OKU655334:OKX655340 OUQ655334:OUT655340 PEM655334:PEP655340 POI655334:POL655340 PYE655334:PYH655340 QIA655334:QID655340 QRW655334:QRZ655340 RBS655334:RBV655340 RLO655334:RLR655340 RVK655334:RVN655340 SFG655334:SFJ655340 SPC655334:SPF655340 SYY655334:SZB655340 TIU655334:TIX655340 TSQ655334:TST655340 UCM655334:UCP655340 UMI655334:UML655340 UWE655334:UWH655340 VGA655334:VGD655340 VPW655334:VPZ655340 VZS655334:VZV655340 WJO655334:WJR655340 WTK655334:WTN655340 GY720870:HB720876 QU720870:QX720876 AAQ720870:AAT720876 AKM720870:AKP720876 AUI720870:AUL720876 BEE720870:BEH720876 BOA720870:BOD720876 BXW720870:BXZ720876 CHS720870:CHV720876 CRO720870:CRR720876 DBK720870:DBN720876 DLG720870:DLJ720876 DVC720870:DVF720876 EEY720870:EFB720876 EOU720870:EOX720876 EYQ720870:EYT720876 FIM720870:FIP720876 FSI720870:FSL720876 GCE720870:GCH720876 GMA720870:GMD720876 GVW720870:GVZ720876 HFS720870:HFV720876 HPO720870:HPR720876 HZK720870:HZN720876 IJG720870:IJJ720876 ITC720870:ITF720876 JCY720870:JDB720876 JMU720870:JMX720876 JWQ720870:JWT720876 KGM720870:KGP720876 KQI720870:KQL720876 LAE720870:LAH720876 LKA720870:LKD720876 LTW720870:LTZ720876 MDS720870:MDV720876 MNO720870:MNR720876 MXK720870:MXN720876 NHG720870:NHJ720876 NRC720870:NRF720876 OAY720870:OBB720876 OKU720870:OKX720876 OUQ720870:OUT720876 PEM720870:PEP720876 POI720870:POL720876 PYE720870:PYH720876 QIA720870:QID720876 QRW720870:QRZ720876 RBS720870:RBV720876 RLO720870:RLR720876 RVK720870:RVN720876 SFG720870:SFJ720876 SPC720870:SPF720876 SYY720870:SZB720876 TIU720870:TIX720876 TSQ720870:TST720876 UCM720870:UCP720876 UMI720870:UML720876 UWE720870:UWH720876 VGA720870:VGD720876 VPW720870:VPZ720876 VZS720870:VZV720876 WJO720870:WJR720876 WTK720870:WTN720876 GY786406:HB786412 QU786406:QX786412 AAQ786406:AAT786412 AKM786406:AKP786412 AUI786406:AUL786412 BEE786406:BEH786412 BOA786406:BOD786412 BXW786406:BXZ786412 CHS786406:CHV786412 CRO786406:CRR786412 DBK786406:DBN786412 DLG786406:DLJ786412 DVC786406:DVF786412 EEY786406:EFB786412 EOU786406:EOX786412 EYQ786406:EYT786412 FIM786406:FIP786412 FSI786406:FSL786412 GCE786406:GCH786412 GMA786406:GMD786412 GVW786406:GVZ786412 HFS786406:HFV786412 HPO786406:HPR786412 HZK786406:HZN786412 IJG786406:IJJ786412 ITC786406:ITF786412 JCY786406:JDB786412 JMU786406:JMX786412 JWQ786406:JWT786412 KGM786406:KGP786412 KQI786406:KQL786412 LAE786406:LAH786412 LKA786406:LKD786412 LTW786406:LTZ786412 MDS786406:MDV786412 MNO786406:MNR786412 MXK786406:MXN786412 NHG786406:NHJ786412 NRC786406:NRF786412 OAY786406:OBB786412 OKU786406:OKX786412 OUQ786406:OUT786412 PEM786406:PEP786412 POI786406:POL786412 PYE786406:PYH786412 QIA786406:QID786412 QRW786406:QRZ786412 RBS786406:RBV786412 RLO786406:RLR786412 RVK786406:RVN786412 SFG786406:SFJ786412 SPC786406:SPF786412 SYY786406:SZB786412 TIU786406:TIX786412 TSQ786406:TST786412 UCM786406:UCP786412 UMI786406:UML786412 UWE786406:UWH786412 VGA786406:VGD786412 VPW786406:VPZ786412 VZS786406:VZV786412 WJO786406:WJR786412 WTK786406:WTN786412 GY851942:HB851948 QU851942:QX851948 AAQ851942:AAT851948 AKM851942:AKP851948 AUI851942:AUL851948 BEE851942:BEH851948 BOA851942:BOD851948 BXW851942:BXZ851948 CHS851942:CHV851948 CRO851942:CRR851948 DBK851942:DBN851948 DLG851942:DLJ851948 DVC851942:DVF851948 EEY851942:EFB851948 EOU851942:EOX851948 EYQ851942:EYT851948 FIM851942:FIP851948 FSI851942:FSL851948 GCE851942:GCH851948 GMA851942:GMD851948 GVW851942:GVZ851948 HFS851942:HFV851948 HPO851942:HPR851948 HZK851942:HZN851948 IJG851942:IJJ851948 ITC851942:ITF851948 JCY851942:JDB851948 JMU851942:JMX851948 JWQ851942:JWT851948 KGM851942:KGP851948 KQI851942:KQL851948 LAE851942:LAH851948 LKA851942:LKD851948 LTW851942:LTZ851948 MDS851942:MDV851948 MNO851942:MNR851948 MXK851942:MXN851948 NHG851942:NHJ851948 NRC851942:NRF851948 OAY851942:OBB851948 OKU851942:OKX851948 OUQ851942:OUT851948 PEM851942:PEP851948 POI851942:POL851948 PYE851942:PYH851948 QIA851942:QID851948 QRW851942:QRZ851948 RBS851942:RBV851948 RLO851942:RLR851948 RVK851942:RVN851948 SFG851942:SFJ851948 SPC851942:SPF851948 SYY851942:SZB851948 TIU851942:TIX851948 TSQ851942:TST851948 UCM851942:UCP851948 UMI851942:UML851948 UWE851942:UWH851948 VGA851942:VGD851948 VPW851942:VPZ851948 VZS851942:VZV851948 WJO851942:WJR851948 WTK851942:WTN851948 GY917478:HB917484 QU917478:QX917484 AAQ917478:AAT917484 AKM917478:AKP917484 AUI917478:AUL917484 BEE917478:BEH917484 BOA917478:BOD917484 BXW917478:BXZ917484 CHS917478:CHV917484 CRO917478:CRR917484 DBK917478:DBN917484 DLG917478:DLJ917484 DVC917478:DVF917484 EEY917478:EFB917484 EOU917478:EOX917484 EYQ917478:EYT917484 FIM917478:FIP917484 FSI917478:FSL917484 GCE917478:GCH917484 GMA917478:GMD917484 GVW917478:GVZ917484 HFS917478:HFV917484 HPO917478:HPR917484 HZK917478:HZN917484 IJG917478:IJJ917484 ITC917478:ITF917484 JCY917478:JDB917484 JMU917478:JMX917484 JWQ917478:JWT917484 KGM917478:KGP917484 KQI917478:KQL917484 LAE917478:LAH917484 LKA917478:LKD917484 LTW917478:LTZ917484 MDS917478:MDV917484 MNO917478:MNR917484 MXK917478:MXN917484 NHG917478:NHJ917484 NRC917478:NRF917484 OAY917478:OBB917484 OKU917478:OKX917484 OUQ917478:OUT917484 PEM917478:PEP917484 POI917478:POL917484 PYE917478:PYH917484 QIA917478:QID917484 QRW917478:QRZ917484 RBS917478:RBV917484 RLO917478:RLR917484 RVK917478:RVN917484 SFG917478:SFJ917484 SPC917478:SPF917484 SYY917478:SZB917484 TIU917478:TIX917484 TSQ917478:TST917484 UCM917478:UCP917484 UMI917478:UML917484 UWE917478:UWH917484 VGA917478:VGD917484 VPW917478:VPZ917484 VZS917478:VZV917484 WJO917478:WJR917484 WTK917478:WTN917484 GY983014:HB983020 QU983014:QX983020 AAQ983014:AAT983020 AKM983014:AKP983020 AUI983014:AUL983020 BEE983014:BEH983020 BOA983014:BOD983020 BXW983014:BXZ983020 CHS983014:CHV983020 CRO983014:CRR983020 DBK983014:DBN983020 DLG983014:DLJ983020 DVC983014:DVF983020 EEY983014:EFB983020 EOU983014:EOX983020 EYQ983014:EYT983020 FIM983014:FIP983020 FSI983014:FSL983020 GCE983014:GCH983020 GMA983014:GMD983020 GVW983014:GVZ983020 HFS983014:HFV983020 HPO983014:HPR983020 HZK983014:HZN983020 IJG983014:IJJ983020 ITC983014:ITF983020 JCY983014:JDB983020 JMU983014:JMX983020 JWQ983014:JWT983020 KGM983014:KGP983020 KQI983014:KQL983020 LAE983014:LAH983020 LKA983014:LKD983020 LTW983014:LTZ983020 MDS983014:MDV983020 MNO983014:MNR983020 MXK983014:MXN983020 NHG983014:NHJ983020 NRC983014:NRF983020 OAY983014:OBB983020 OKU983014:OKX983020 OUQ983014:OUT983020 PEM983014:PEP983020 POI983014:POL983020 PYE983014:PYH983020 QIA983014:QID983020 QRW983014:QRZ983020 RBS983014:RBV983020 RLO983014:RLR983020 RVK983014:RVN983020 SFG983014:SFJ983020 SPC983014:SPF983020 SYY983014:SZB983020 TIU983014:TIX983020 TSQ983014:TST983020 UCM983014:UCP983020 UMI983014:UML983020 UWE983014:UWH983020 VGA983014:VGD983020 VPW983014:VPZ983020 VZS983014:VZV983020 WJO983014:WJR983020 WTK983014:WTN983020 GT65510:GT65516 QP65510:QP65516 AAL65510:AAL65516 AKH65510:AKH65516 AUD65510:AUD65516 BDZ65510:BDZ65516 BNV65510:BNV65516 BXR65510:BXR65516 CHN65510:CHN65516 CRJ65510:CRJ65516 DBF65510:DBF65516 DLB65510:DLB65516 DUX65510:DUX65516 EET65510:EET65516 EOP65510:EOP65516 EYL65510:EYL65516 FIH65510:FIH65516 FSD65510:FSD65516 GBZ65510:GBZ65516 GLV65510:GLV65516 GVR65510:GVR65516 HFN65510:HFN65516 HPJ65510:HPJ65516 HZF65510:HZF65516 IJB65510:IJB65516 ISX65510:ISX65516 JCT65510:JCT65516 JMP65510:JMP65516 JWL65510:JWL65516 KGH65510:KGH65516 KQD65510:KQD65516 KZZ65510:KZZ65516 LJV65510:LJV65516 LTR65510:LTR65516 MDN65510:MDN65516 MNJ65510:MNJ65516 MXF65510:MXF65516 NHB65510:NHB65516 NQX65510:NQX65516 OAT65510:OAT65516 OKP65510:OKP65516 OUL65510:OUL65516 PEH65510:PEH65516 POD65510:POD65516 PXZ65510:PXZ65516 QHV65510:QHV65516 QRR65510:QRR65516 RBN65510:RBN65516 RLJ65510:RLJ65516 RVF65510:RVF65516 SFB65510:SFB65516 SOX65510:SOX65516 SYT65510:SYT65516 TIP65510:TIP65516 TSL65510:TSL65516 UCH65510:UCH65516 UMD65510:UMD65516 UVZ65510:UVZ65516 VFV65510:VFV65516 VPR65510:VPR65516 VZN65510:VZN65516 WJJ65510:WJJ65516 WTF65510:WTF65516 GT131046:GT131052 QP131046:QP131052 AAL131046:AAL131052 AKH131046:AKH131052 AUD131046:AUD131052 BDZ131046:BDZ131052 BNV131046:BNV131052 BXR131046:BXR131052 CHN131046:CHN131052 CRJ131046:CRJ131052 DBF131046:DBF131052 DLB131046:DLB131052 DUX131046:DUX131052 EET131046:EET131052 EOP131046:EOP131052 EYL131046:EYL131052 FIH131046:FIH131052 FSD131046:FSD131052 GBZ131046:GBZ131052 GLV131046:GLV131052 GVR131046:GVR131052 HFN131046:HFN131052 HPJ131046:HPJ131052 HZF131046:HZF131052 IJB131046:IJB131052 ISX131046:ISX131052 JCT131046:JCT131052 JMP131046:JMP131052 JWL131046:JWL131052 KGH131046:KGH131052 KQD131046:KQD131052 KZZ131046:KZZ131052 LJV131046:LJV131052 LTR131046:LTR131052 MDN131046:MDN131052 MNJ131046:MNJ131052 MXF131046:MXF131052 NHB131046:NHB131052 NQX131046:NQX131052 OAT131046:OAT131052 OKP131046:OKP131052 OUL131046:OUL131052 PEH131046:PEH131052 POD131046:POD131052 PXZ131046:PXZ131052 QHV131046:QHV131052 QRR131046:QRR131052 RBN131046:RBN131052 RLJ131046:RLJ131052 RVF131046:RVF131052 SFB131046:SFB131052 SOX131046:SOX131052 SYT131046:SYT131052 TIP131046:TIP131052 TSL131046:TSL131052 UCH131046:UCH131052 UMD131046:UMD131052 UVZ131046:UVZ131052 VFV131046:VFV131052 VPR131046:VPR131052 VZN131046:VZN131052 WJJ131046:WJJ131052 WTF131046:WTF131052 GT196582:GT196588 QP196582:QP196588 AAL196582:AAL196588 AKH196582:AKH196588 AUD196582:AUD196588 BDZ196582:BDZ196588 BNV196582:BNV196588 BXR196582:BXR196588 CHN196582:CHN196588 CRJ196582:CRJ196588 DBF196582:DBF196588 DLB196582:DLB196588 DUX196582:DUX196588 EET196582:EET196588 EOP196582:EOP196588 EYL196582:EYL196588 FIH196582:FIH196588 FSD196582:FSD196588 GBZ196582:GBZ196588 GLV196582:GLV196588 GVR196582:GVR196588 HFN196582:HFN196588 HPJ196582:HPJ196588 HZF196582:HZF196588 IJB196582:IJB196588 ISX196582:ISX196588 JCT196582:JCT196588 JMP196582:JMP196588 JWL196582:JWL196588 KGH196582:KGH196588 KQD196582:KQD196588 KZZ196582:KZZ196588 LJV196582:LJV196588 LTR196582:LTR196588 MDN196582:MDN196588 MNJ196582:MNJ196588 MXF196582:MXF196588 NHB196582:NHB196588 NQX196582:NQX196588 OAT196582:OAT196588 OKP196582:OKP196588 OUL196582:OUL196588 PEH196582:PEH196588 POD196582:POD196588 PXZ196582:PXZ196588 QHV196582:QHV196588 QRR196582:QRR196588 RBN196582:RBN196588 RLJ196582:RLJ196588 RVF196582:RVF196588 SFB196582:SFB196588 SOX196582:SOX196588 SYT196582:SYT196588 TIP196582:TIP196588 TSL196582:TSL196588 UCH196582:UCH196588 UMD196582:UMD196588 UVZ196582:UVZ196588 VFV196582:VFV196588 VPR196582:VPR196588 VZN196582:VZN196588 WJJ196582:WJJ196588 WTF196582:WTF196588 GT262118:GT262124 QP262118:QP262124 AAL262118:AAL262124 AKH262118:AKH262124 AUD262118:AUD262124 BDZ262118:BDZ262124 BNV262118:BNV262124 BXR262118:BXR262124 CHN262118:CHN262124 CRJ262118:CRJ262124 DBF262118:DBF262124 DLB262118:DLB262124 DUX262118:DUX262124 EET262118:EET262124 EOP262118:EOP262124 EYL262118:EYL262124 FIH262118:FIH262124 FSD262118:FSD262124 GBZ262118:GBZ262124 GLV262118:GLV262124 GVR262118:GVR262124 HFN262118:HFN262124 HPJ262118:HPJ262124 HZF262118:HZF262124 IJB262118:IJB262124 ISX262118:ISX262124 JCT262118:JCT262124 JMP262118:JMP262124 JWL262118:JWL262124 KGH262118:KGH262124 KQD262118:KQD262124 KZZ262118:KZZ262124 LJV262118:LJV262124 LTR262118:LTR262124 MDN262118:MDN262124 MNJ262118:MNJ262124 MXF262118:MXF262124 NHB262118:NHB262124 NQX262118:NQX262124 OAT262118:OAT262124 OKP262118:OKP262124 OUL262118:OUL262124 PEH262118:PEH262124 POD262118:POD262124 PXZ262118:PXZ262124 QHV262118:QHV262124 QRR262118:QRR262124 RBN262118:RBN262124 RLJ262118:RLJ262124 RVF262118:RVF262124 SFB262118:SFB262124 SOX262118:SOX262124 SYT262118:SYT262124 TIP262118:TIP262124 TSL262118:TSL262124 UCH262118:UCH262124 UMD262118:UMD262124 UVZ262118:UVZ262124 VFV262118:VFV262124 VPR262118:VPR262124 VZN262118:VZN262124 WJJ262118:WJJ262124 WTF262118:WTF262124 GT327654:GT327660 QP327654:QP327660 AAL327654:AAL327660 AKH327654:AKH327660 AUD327654:AUD327660 BDZ327654:BDZ327660 BNV327654:BNV327660 BXR327654:BXR327660 CHN327654:CHN327660 CRJ327654:CRJ327660 DBF327654:DBF327660 DLB327654:DLB327660 DUX327654:DUX327660 EET327654:EET327660 EOP327654:EOP327660 EYL327654:EYL327660 FIH327654:FIH327660 FSD327654:FSD327660 GBZ327654:GBZ327660 GLV327654:GLV327660 GVR327654:GVR327660 HFN327654:HFN327660 HPJ327654:HPJ327660 HZF327654:HZF327660 IJB327654:IJB327660 ISX327654:ISX327660 JCT327654:JCT327660 JMP327654:JMP327660 JWL327654:JWL327660 KGH327654:KGH327660 KQD327654:KQD327660 KZZ327654:KZZ327660 LJV327654:LJV327660 LTR327654:LTR327660 MDN327654:MDN327660 MNJ327654:MNJ327660 MXF327654:MXF327660 NHB327654:NHB327660 NQX327654:NQX327660 OAT327654:OAT327660 OKP327654:OKP327660 OUL327654:OUL327660 PEH327654:PEH327660 POD327654:POD327660 PXZ327654:PXZ327660 QHV327654:QHV327660 QRR327654:QRR327660 RBN327654:RBN327660 RLJ327654:RLJ327660 RVF327654:RVF327660 SFB327654:SFB327660 SOX327654:SOX327660 SYT327654:SYT327660 TIP327654:TIP327660 TSL327654:TSL327660 UCH327654:UCH327660 UMD327654:UMD327660 UVZ327654:UVZ327660 VFV327654:VFV327660 VPR327654:VPR327660 VZN327654:VZN327660 WJJ327654:WJJ327660 WTF327654:WTF327660 GT393190:GT393196 QP393190:QP393196 AAL393190:AAL393196 AKH393190:AKH393196 AUD393190:AUD393196 BDZ393190:BDZ393196 BNV393190:BNV393196 BXR393190:BXR393196 CHN393190:CHN393196 CRJ393190:CRJ393196 DBF393190:DBF393196 DLB393190:DLB393196 DUX393190:DUX393196 EET393190:EET393196 EOP393190:EOP393196 EYL393190:EYL393196 FIH393190:FIH393196 FSD393190:FSD393196 GBZ393190:GBZ393196 GLV393190:GLV393196 GVR393190:GVR393196 HFN393190:HFN393196 HPJ393190:HPJ393196 HZF393190:HZF393196 IJB393190:IJB393196 ISX393190:ISX393196 JCT393190:JCT393196 JMP393190:JMP393196 JWL393190:JWL393196 KGH393190:KGH393196 KQD393190:KQD393196 KZZ393190:KZZ393196 LJV393190:LJV393196 LTR393190:LTR393196 MDN393190:MDN393196 MNJ393190:MNJ393196 MXF393190:MXF393196 NHB393190:NHB393196 NQX393190:NQX393196 OAT393190:OAT393196 OKP393190:OKP393196 OUL393190:OUL393196 PEH393190:PEH393196 POD393190:POD393196 PXZ393190:PXZ393196 QHV393190:QHV393196 QRR393190:QRR393196 RBN393190:RBN393196 RLJ393190:RLJ393196 RVF393190:RVF393196 SFB393190:SFB393196 SOX393190:SOX393196 SYT393190:SYT393196 TIP393190:TIP393196 TSL393190:TSL393196 UCH393190:UCH393196 UMD393190:UMD393196 UVZ393190:UVZ393196 VFV393190:VFV393196 VPR393190:VPR393196 VZN393190:VZN393196 WJJ393190:WJJ393196 WTF393190:WTF393196 GT458726:GT458732 QP458726:QP458732 AAL458726:AAL458732 AKH458726:AKH458732 AUD458726:AUD458732 BDZ458726:BDZ458732 BNV458726:BNV458732 BXR458726:BXR458732 CHN458726:CHN458732 CRJ458726:CRJ458732 DBF458726:DBF458732 DLB458726:DLB458732 DUX458726:DUX458732 EET458726:EET458732 EOP458726:EOP458732 EYL458726:EYL458732 FIH458726:FIH458732 FSD458726:FSD458732 GBZ458726:GBZ458732 GLV458726:GLV458732 GVR458726:GVR458732 HFN458726:HFN458732 HPJ458726:HPJ458732 HZF458726:HZF458732 IJB458726:IJB458732 ISX458726:ISX458732 JCT458726:JCT458732 JMP458726:JMP458732 JWL458726:JWL458732 KGH458726:KGH458732 KQD458726:KQD458732 KZZ458726:KZZ458732 LJV458726:LJV458732 LTR458726:LTR458732 MDN458726:MDN458732 MNJ458726:MNJ458732 MXF458726:MXF458732 NHB458726:NHB458732 NQX458726:NQX458732 OAT458726:OAT458732 OKP458726:OKP458732 OUL458726:OUL458732 PEH458726:PEH458732 POD458726:POD458732 PXZ458726:PXZ458732 QHV458726:QHV458732 QRR458726:QRR458732 RBN458726:RBN458732 RLJ458726:RLJ458732 RVF458726:RVF458732 SFB458726:SFB458732 SOX458726:SOX458732 SYT458726:SYT458732 TIP458726:TIP458732 TSL458726:TSL458732 UCH458726:UCH458732 UMD458726:UMD458732 UVZ458726:UVZ458732 VFV458726:VFV458732 VPR458726:VPR458732 VZN458726:VZN458732 WJJ458726:WJJ458732 WTF458726:WTF458732 GT524262:GT524268 QP524262:QP524268 AAL524262:AAL524268 AKH524262:AKH524268 AUD524262:AUD524268 BDZ524262:BDZ524268 BNV524262:BNV524268 BXR524262:BXR524268 CHN524262:CHN524268 CRJ524262:CRJ524268 DBF524262:DBF524268 DLB524262:DLB524268 DUX524262:DUX524268 EET524262:EET524268 EOP524262:EOP524268 EYL524262:EYL524268 FIH524262:FIH524268 FSD524262:FSD524268 GBZ524262:GBZ524268 GLV524262:GLV524268 GVR524262:GVR524268 HFN524262:HFN524268 HPJ524262:HPJ524268 HZF524262:HZF524268 IJB524262:IJB524268 ISX524262:ISX524268 JCT524262:JCT524268 JMP524262:JMP524268 JWL524262:JWL524268 KGH524262:KGH524268 KQD524262:KQD524268 KZZ524262:KZZ524268 LJV524262:LJV524268 LTR524262:LTR524268 MDN524262:MDN524268 MNJ524262:MNJ524268 MXF524262:MXF524268 NHB524262:NHB524268 NQX524262:NQX524268 OAT524262:OAT524268 OKP524262:OKP524268 OUL524262:OUL524268 PEH524262:PEH524268 POD524262:POD524268 PXZ524262:PXZ524268 QHV524262:QHV524268 QRR524262:QRR524268 RBN524262:RBN524268 RLJ524262:RLJ524268 RVF524262:RVF524268 SFB524262:SFB524268 SOX524262:SOX524268 SYT524262:SYT524268 TIP524262:TIP524268 TSL524262:TSL524268 UCH524262:UCH524268 UMD524262:UMD524268 UVZ524262:UVZ524268 VFV524262:VFV524268 VPR524262:VPR524268 VZN524262:VZN524268 WJJ524262:WJJ524268 WTF524262:WTF524268 GT589798:GT589804 QP589798:QP589804 AAL589798:AAL589804 AKH589798:AKH589804 AUD589798:AUD589804 BDZ589798:BDZ589804 BNV589798:BNV589804 BXR589798:BXR589804 CHN589798:CHN589804 CRJ589798:CRJ589804 DBF589798:DBF589804 DLB589798:DLB589804 DUX589798:DUX589804 EET589798:EET589804 EOP589798:EOP589804 EYL589798:EYL589804 FIH589798:FIH589804 FSD589798:FSD589804 GBZ589798:GBZ589804 GLV589798:GLV589804 GVR589798:GVR589804 HFN589798:HFN589804 HPJ589798:HPJ589804 HZF589798:HZF589804 IJB589798:IJB589804 ISX589798:ISX589804 JCT589798:JCT589804 JMP589798:JMP589804 JWL589798:JWL589804 KGH589798:KGH589804 KQD589798:KQD589804 KZZ589798:KZZ589804 LJV589798:LJV589804 LTR589798:LTR589804 MDN589798:MDN589804 MNJ589798:MNJ589804 MXF589798:MXF589804 NHB589798:NHB589804 NQX589798:NQX589804 OAT589798:OAT589804 OKP589798:OKP589804 OUL589798:OUL589804 PEH589798:PEH589804 POD589798:POD589804 PXZ589798:PXZ589804 QHV589798:QHV589804 QRR589798:QRR589804 RBN589798:RBN589804 RLJ589798:RLJ589804 RVF589798:RVF589804 SFB589798:SFB589804 SOX589798:SOX589804 SYT589798:SYT589804 TIP589798:TIP589804 TSL589798:TSL589804 UCH589798:UCH589804 UMD589798:UMD589804 UVZ589798:UVZ589804 VFV589798:VFV589804 VPR589798:VPR589804 VZN589798:VZN589804 WJJ589798:WJJ589804 WTF589798:WTF589804 GT655334:GT655340 QP655334:QP655340 AAL655334:AAL655340 AKH655334:AKH655340 AUD655334:AUD655340 BDZ655334:BDZ655340 BNV655334:BNV655340 BXR655334:BXR655340 CHN655334:CHN655340 CRJ655334:CRJ655340 DBF655334:DBF655340 DLB655334:DLB655340 DUX655334:DUX655340 EET655334:EET655340 EOP655334:EOP655340 EYL655334:EYL655340 FIH655334:FIH655340 FSD655334:FSD655340 GBZ655334:GBZ655340 GLV655334:GLV655340 GVR655334:GVR655340 HFN655334:HFN655340 HPJ655334:HPJ655340 HZF655334:HZF655340 IJB655334:IJB655340 ISX655334:ISX655340 JCT655334:JCT655340 JMP655334:JMP655340 JWL655334:JWL655340 KGH655334:KGH655340 KQD655334:KQD655340 KZZ655334:KZZ655340 LJV655334:LJV655340 LTR655334:LTR655340 MDN655334:MDN655340 MNJ655334:MNJ655340 MXF655334:MXF655340 NHB655334:NHB655340 NQX655334:NQX655340 OAT655334:OAT655340 OKP655334:OKP655340 OUL655334:OUL655340 PEH655334:PEH655340 POD655334:POD655340 PXZ655334:PXZ655340 QHV655334:QHV655340 QRR655334:QRR655340 RBN655334:RBN655340 RLJ655334:RLJ655340 RVF655334:RVF655340 SFB655334:SFB655340 SOX655334:SOX655340 SYT655334:SYT655340 TIP655334:TIP655340 TSL655334:TSL655340 UCH655334:UCH655340 UMD655334:UMD655340 UVZ655334:UVZ655340 VFV655334:VFV655340 VPR655334:VPR655340 VZN655334:VZN655340 WJJ655334:WJJ655340 WTF655334:WTF655340 GT720870:GT720876 QP720870:QP720876 AAL720870:AAL720876 AKH720870:AKH720876 AUD720870:AUD720876 BDZ720870:BDZ720876 BNV720870:BNV720876 BXR720870:BXR720876 CHN720870:CHN720876 CRJ720870:CRJ720876 DBF720870:DBF720876 DLB720870:DLB720876 DUX720870:DUX720876 EET720870:EET720876 EOP720870:EOP720876 EYL720870:EYL720876 FIH720870:FIH720876 FSD720870:FSD720876 GBZ720870:GBZ720876 GLV720870:GLV720876 GVR720870:GVR720876 HFN720870:HFN720876 HPJ720870:HPJ720876 HZF720870:HZF720876 IJB720870:IJB720876 ISX720870:ISX720876 JCT720870:JCT720876 JMP720870:JMP720876 JWL720870:JWL720876 KGH720870:KGH720876 KQD720870:KQD720876 KZZ720870:KZZ720876 LJV720870:LJV720876 LTR720870:LTR720876 MDN720870:MDN720876 MNJ720870:MNJ720876 MXF720870:MXF720876 NHB720870:NHB720876 NQX720870:NQX720876 OAT720870:OAT720876 OKP720870:OKP720876 OUL720870:OUL720876 PEH720870:PEH720876 POD720870:POD720876 PXZ720870:PXZ720876 QHV720870:QHV720876 QRR720870:QRR720876 RBN720870:RBN720876 RLJ720870:RLJ720876 RVF720870:RVF720876 SFB720870:SFB720876 SOX720870:SOX720876 SYT720870:SYT720876 TIP720870:TIP720876 TSL720870:TSL720876 UCH720870:UCH720876 UMD720870:UMD720876 UVZ720870:UVZ720876 VFV720870:VFV720876 VPR720870:VPR720876 VZN720870:VZN720876 WJJ720870:WJJ720876 WTF720870:WTF720876 GT786406:GT786412 QP786406:QP786412 AAL786406:AAL786412 AKH786406:AKH786412 AUD786406:AUD786412 BDZ786406:BDZ786412 BNV786406:BNV786412 BXR786406:BXR786412 CHN786406:CHN786412 CRJ786406:CRJ786412 DBF786406:DBF786412 DLB786406:DLB786412 DUX786406:DUX786412 EET786406:EET786412 EOP786406:EOP786412 EYL786406:EYL786412 FIH786406:FIH786412 FSD786406:FSD786412 GBZ786406:GBZ786412 GLV786406:GLV786412 GVR786406:GVR786412 HFN786406:HFN786412 HPJ786406:HPJ786412 HZF786406:HZF786412 IJB786406:IJB786412 ISX786406:ISX786412 JCT786406:JCT786412 JMP786406:JMP786412 JWL786406:JWL786412 KGH786406:KGH786412 KQD786406:KQD786412 KZZ786406:KZZ786412 LJV786406:LJV786412 LTR786406:LTR786412 MDN786406:MDN786412 MNJ786406:MNJ786412 MXF786406:MXF786412 NHB786406:NHB786412 NQX786406:NQX786412 OAT786406:OAT786412 OKP786406:OKP786412 OUL786406:OUL786412 PEH786406:PEH786412 POD786406:POD786412 PXZ786406:PXZ786412 QHV786406:QHV786412 QRR786406:QRR786412 RBN786406:RBN786412 RLJ786406:RLJ786412 RVF786406:RVF786412 SFB786406:SFB786412 SOX786406:SOX786412 SYT786406:SYT786412 TIP786406:TIP786412 TSL786406:TSL786412 UCH786406:UCH786412 UMD786406:UMD786412 UVZ786406:UVZ786412 VFV786406:VFV786412 VPR786406:VPR786412 VZN786406:VZN786412 WJJ786406:WJJ786412 WTF786406:WTF786412 GT851942:GT851948 QP851942:QP851948 AAL851942:AAL851948 AKH851942:AKH851948 AUD851942:AUD851948 BDZ851942:BDZ851948 BNV851942:BNV851948 BXR851942:BXR851948 CHN851942:CHN851948 CRJ851942:CRJ851948 DBF851942:DBF851948 DLB851942:DLB851948 DUX851942:DUX851948 EET851942:EET851948 EOP851942:EOP851948 EYL851942:EYL851948 FIH851942:FIH851948 FSD851942:FSD851948 GBZ851942:GBZ851948 GLV851942:GLV851948 GVR851942:GVR851948 HFN851942:HFN851948 HPJ851942:HPJ851948 HZF851942:HZF851948 IJB851942:IJB851948 ISX851942:ISX851948 JCT851942:JCT851948 JMP851942:JMP851948 JWL851942:JWL851948 KGH851942:KGH851948 KQD851942:KQD851948 KZZ851942:KZZ851948 LJV851942:LJV851948 LTR851942:LTR851948 MDN851942:MDN851948 MNJ851942:MNJ851948 MXF851942:MXF851948 NHB851942:NHB851948 NQX851942:NQX851948 OAT851942:OAT851948 OKP851942:OKP851948 OUL851942:OUL851948 PEH851942:PEH851948 POD851942:POD851948 PXZ851942:PXZ851948 QHV851942:QHV851948 QRR851942:QRR851948 RBN851942:RBN851948 RLJ851942:RLJ851948 RVF851942:RVF851948 SFB851942:SFB851948 SOX851942:SOX851948 SYT851942:SYT851948 TIP851942:TIP851948 TSL851942:TSL851948 UCH851942:UCH851948 UMD851942:UMD851948 UVZ851942:UVZ851948 VFV851942:VFV851948 VPR851942:VPR851948 VZN851942:VZN851948 WJJ851942:WJJ851948 WTF851942:WTF851948 GT917478:GT917484 QP917478:QP917484 AAL917478:AAL917484 AKH917478:AKH917484 AUD917478:AUD917484 BDZ917478:BDZ917484 BNV917478:BNV917484 BXR917478:BXR917484 CHN917478:CHN917484 CRJ917478:CRJ917484 DBF917478:DBF917484 DLB917478:DLB917484 DUX917478:DUX917484 EET917478:EET917484 EOP917478:EOP917484 EYL917478:EYL917484 FIH917478:FIH917484 FSD917478:FSD917484 GBZ917478:GBZ917484 GLV917478:GLV917484 GVR917478:GVR917484 HFN917478:HFN917484 HPJ917478:HPJ917484 HZF917478:HZF917484 IJB917478:IJB917484 ISX917478:ISX917484 JCT917478:JCT917484 JMP917478:JMP917484 JWL917478:JWL917484 KGH917478:KGH917484 KQD917478:KQD917484 KZZ917478:KZZ917484 LJV917478:LJV917484 LTR917478:LTR917484 MDN917478:MDN917484 MNJ917478:MNJ917484 MXF917478:MXF917484 NHB917478:NHB917484 NQX917478:NQX917484 OAT917478:OAT917484 OKP917478:OKP917484 OUL917478:OUL917484 PEH917478:PEH917484 POD917478:POD917484 PXZ917478:PXZ917484 QHV917478:QHV917484 QRR917478:QRR917484 RBN917478:RBN917484 RLJ917478:RLJ917484 RVF917478:RVF917484 SFB917478:SFB917484 SOX917478:SOX917484 SYT917478:SYT917484 TIP917478:TIP917484 TSL917478:TSL917484 UCH917478:UCH917484 UMD917478:UMD917484 UVZ917478:UVZ917484 VFV917478:VFV917484 VPR917478:VPR917484 VZN917478:VZN917484 WJJ917478:WJJ917484 WTF917478:WTF917484 GT983014:GT983020 QP983014:QP983020 AAL983014:AAL983020 AKH983014:AKH983020 AUD983014:AUD983020 BDZ983014:BDZ983020 BNV983014:BNV983020 BXR983014:BXR983020 CHN983014:CHN983020 CRJ983014:CRJ983020 DBF983014:DBF983020 DLB983014:DLB983020 DUX983014:DUX983020 EET983014:EET983020 EOP983014:EOP983020 EYL983014:EYL983020 FIH983014:FIH983020 FSD983014:FSD983020 GBZ983014:GBZ983020 GLV983014:GLV983020 GVR983014:GVR983020 HFN983014:HFN983020 HPJ983014:HPJ983020 HZF983014:HZF983020 IJB983014:IJB983020 ISX983014:ISX983020 JCT983014:JCT983020 JMP983014:JMP983020 JWL983014:JWL983020 KGH983014:KGH983020 KQD983014:KQD983020 KZZ983014:KZZ983020 LJV983014:LJV983020 LTR983014:LTR983020 MDN983014:MDN983020 MNJ983014:MNJ983020 MXF983014:MXF983020 NHB983014:NHB983020 NQX983014:NQX983020 OAT983014:OAT983020 OKP983014:OKP983020 OUL983014:OUL983020 PEH983014:PEH983020 POD983014:POD983020 PXZ983014:PXZ983020 QHV983014:QHV983020 QRR983014:QRR983020 RBN983014:RBN983020 RLJ983014:RLJ983020 RVF983014:RVF983020 SFB983014:SFB983020 SOX983014:SOX983020 SYT983014:SYT983020 TIP983014:TIP983020 TSL983014:TSL983020 UCH983014:UCH983020 UMD983014:UMD983020 UVZ983014:UVZ983020 VFV983014:VFV983020 VPR983014:VPR983020 VZN983014:VZN983020 WJJ983014:WJJ983020 WTF983014:WTF983020 GT65368:GT65381 QP65368:QP65381 AAL65368:AAL65381 AKH65368:AKH65381 AUD65368:AUD65381 BDZ65368:BDZ65381 BNV65368:BNV65381 BXR65368:BXR65381 CHN65368:CHN65381 CRJ65368:CRJ65381 DBF65368:DBF65381 DLB65368:DLB65381 DUX65368:DUX65381 EET65368:EET65381 EOP65368:EOP65381 EYL65368:EYL65381 FIH65368:FIH65381 FSD65368:FSD65381 GBZ65368:GBZ65381 GLV65368:GLV65381 GVR65368:GVR65381 HFN65368:HFN65381 HPJ65368:HPJ65381 HZF65368:HZF65381 IJB65368:IJB65381 ISX65368:ISX65381 JCT65368:JCT65381 JMP65368:JMP65381 JWL65368:JWL65381 KGH65368:KGH65381 KQD65368:KQD65381 KZZ65368:KZZ65381 LJV65368:LJV65381 LTR65368:LTR65381 MDN65368:MDN65381 MNJ65368:MNJ65381 MXF65368:MXF65381 NHB65368:NHB65381 NQX65368:NQX65381 OAT65368:OAT65381 OKP65368:OKP65381 OUL65368:OUL65381 PEH65368:PEH65381 POD65368:POD65381 PXZ65368:PXZ65381 QHV65368:QHV65381 QRR65368:QRR65381 RBN65368:RBN65381 RLJ65368:RLJ65381 RVF65368:RVF65381 SFB65368:SFB65381 SOX65368:SOX65381 SYT65368:SYT65381 TIP65368:TIP65381 TSL65368:TSL65381 UCH65368:UCH65381 UMD65368:UMD65381 UVZ65368:UVZ65381 VFV65368:VFV65381 VPR65368:VPR65381 VZN65368:VZN65381 WJJ65368:WJJ65381 WTF65368:WTF65381 GT130904:GT130917 QP130904:QP130917 AAL130904:AAL130917 AKH130904:AKH130917 AUD130904:AUD130917 BDZ130904:BDZ130917 BNV130904:BNV130917 BXR130904:BXR130917 CHN130904:CHN130917 CRJ130904:CRJ130917 DBF130904:DBF130917 DLB130904:DLB130917 DUX130904:DUX130917 EET130904:EET130917 EOP130904:EOP130917 EYL130904:EYL130917 FIH130904:FIH130917 FSD130904:FSD130917 GBZ130904:GBZ130917 GLV130904:GLV130917 GVR130904:GVR130917 HFN130904:HFN130917 HPJ130904:HPJ130917 HZF130904:HZF130917 IJB130904:IJB130917 ISX130904:ISX130917 JCT130904:JCT130917 JMP130904:JMP130917 JWL130904:JWL130917 KGH130904:KGH130917 KQD130904:KQD130917 KZZ130904:KZZ130917 LJV130904:LJV130917 LTR130904:LTR130917 MDN130904:MDN130917 MNJ130904:MNJ130917 MXF130904:MXF130917 NHB130904:NHB130917 NQX130904:NQX130917 OAT130904:OAT130917 OKP130904:OKP130917 OUL130904:OUL130917 PEH130904:PEH130917 POD130904:POD130917 PXZ130904:PXZ130917 QHV130904:QHV130917 QRR130904:QRR130917 RBN130904:RBN130917 RLJ130904:RLJ130917 RVF130904:RVF130917 SFB130904:SFB130917 SOX130904:SOX130917 SYT130904:SYT130917 TIP130904:TIP130917 TSL130904:TSL130917 UCH130904:UCH130917 UMD130904:UMD130917 UVZ130904:UVZ130917 VFV130904:VFV130917 VPR130904:VPR130917 VZN130904:VZN130917 WJJ130904:WJJ130917 WTF130904:WTF130917 GT196440:GT196453 QP196440:QP196453 AAL196440:AAL196453 AKH196440:AKH196453 AUD196440:AUD196453 BDZ196440:BDZ196453 BNV196440:BNV196453 BXR196440:BXR196453 CHN196440:CHN196453 CRJ196440:CRJ196453 DBF196440:DBF196453 DLB196440:DLB196453 DUX196440:DUX196453 EET196440:EET196453 EOP196440:EOP196453 EYL196440:EYL196453 FIH196440:FIH196453 FSD196440:FSD196453 GBZ196440:GBZ196453 GLV196440:GLV196453 GVR196440:GVR196453 HFN196440:HFN196453 HPJ196440:HPJ196453 HZF196440:HZF196453 IJB196440:IJB196453 ISX196440:ISX196453 JCT196440:JCT196453 JMP196440:JMP196453 JWL196440:JWL196453 KGH196440:KGH196453 KQD196440:KQD196453 KZZ196440:KZZ196453 LJV196440:LJV196453 LTR196440:LTR196453 MDN196440:MDN196453 MNJ196440:MNJ196453 MXF196440:MXF196453 NHB196440:NHB196453 NQX196440:NQX196453 OAT196440:OAT196453 OKP196440:OKP196453 OUL196440:OUL196453 PEH196440:PEH196453 POD196440:POD196453 PXZ196440:PXZ196453 QHV196440:QHV196453 QRR196440:QRR196453 RBN196440:RBN196453 RLJ196440:RLJ196453 RVF196440:RVF196453 SFB196440:SFB196453 SOX196440:SOX196453 SYT196440:SYT196453 TIP196440:TIP196453 TSL196440:TSL196453 UCH196440:UCH196453 UMD196440:UMD196453 UVZ196440:UVZ196453 VFV196440:VFV196453 VPR196440:VPR196453 VZN196440:VZN196453 WJJ196440:WJJ196453 WTF196440:WTF196453 GT261976:GT261989 QP261976:QP261989 AAL261976:AAL261989 AKH261976:AKH261989 AUD261976:AUD261989 BDZ261976:BDZ261989 BNV261976:BNV261989 BXR261976:BXR261989 CHN261976:CHN261989 CRJ261976:CRJ261989 DBF261976:DBF261989 DLB261976:DLB261989 DUX261976:DUX261989 EET261976:EET261989 EOP261976:EOP261989 EYL261976:EYL261989 FIH261976:FIH261989 FSD261976:FSD261989 GBZ261976:GBZ261989 GLV261976:GLV261989 GVR261976:GVR261989 HFN261976:HFN261989 HPJ261976:HPJ261989 HZF261976:HZF261989 IJB261976:IJB261989 ISX261976:ISX261989 JCT261976:JCT261989 JMP261976:JMP261989 JWL261976:JWL261989 KGH261976:KGH261989 KQD261976:KQD261989 KZZ261976:KZZ261989 LJV261976:LJV261989 LTR261976:LTR261989 MDN261976:MDN261989 MNJ261976:MNJ261989 MXF261976:MXF261989 NHB261976:NHB261989 NQX261976:NQX261989 OAT261976:OAT261989 OKP261976:OKP261989 OUL261976:OUL261989 PEH261976:PEH261989 POD261976:POD261989 PXZ261976:PXZ261989 QHV261976:QHV261989 QRR261976:QRR261989 RBN261976:RBN261989 RLJ261976:RLJ261989 RVF261976:RVF261989 SFB261976:SFB261989 SOX261976:SOX261989 SYT261976:SYT261989 TIP261976:TIP261989 TSL261976:TSL261989 UCH261976:UCH261989 UMD261976:UMD261989 UVZ261976:UVZ261989 VFV261976:VFV261989 VPR261976:VPR261989 VZN261976:VZN261989 WJJ261976:WJJ261989 WTF261976:WTF261989 GT327512:GT327525 QP327512:QP327525 AAL327512:AAL327525 AKH327512:AKH327525 AUD327512:AUD327525 BDZ327512:BDZ327525 BNV327512:BNV327525 BXR327512:BXR327525 CHN327512:CHN327525 CRJ327512:CRJ327525 DBF327512:DBF327525 DLB327512:DLB327525 DUX327512:DUX327525 EET327512:EET327525 EOP327512:EOP327525 EYL327512:EYL327525 FIH327512:FIH327525 FSD327512:FSD327525 GBZ327512:GBZ327525 GLV327512:GLV327525 GVR327512:GVR327525 HFN327512:HFN327525 HPJ327512:HPJ327525 HZF327512:HZF327525 IJB327512:IJB327525 ISX327512:ISX327525 JCT327512:JCT327525 JMP327512:JMP327525 JWL327512:JWL327525 KGH327512:KGH327525 KQD327512:KQD327525 KZZ327512:KZZ327525 LJV327512:LJV327525 LTR327512:LTR327525 MDN327512:MDN327525 MNJ327512:MNJ327525 MXF327512:MXF327525 NHB327512:NHB327525 NQX327512:NQX327525 OAT327512:OAT327525 OKP327512:OKP327525 OUL327512:OUL327525 PEH327512:PEH327525 POD327512:POD327525 PXZ327512:PXZ327525 QHV327512:QHV327525 QRR327512:QRR327525 RBN327512:RBN327525 RLJ327512:RLJ327525 RVF327512:RVF327525 SFB327512:SFB327525 SOX327512:SOX327525 SYT327512:SYT327525 TIP327512:TIP327525 TSL327512:TSL327525 UCH327512:UCH327525 UMD327512:UMD327525 UVZ327512:UVZ327525 VFV327512:VFV327525 VPR327512:VPR327525 VZN327512:VZN327525 WJJ327512:WJJ327525 WTF327512:WTF327525 GT393048:GT393061 QP393048:QP393061 AAL393048:AAL393061 AKH393048:AKH393061 AUD393048:AUD393061 BDZ393048:BDZ393061 BNV393048:BNV393061 BXR393048:BXR393061 CHN393048:CHN393061 CRJ393048:CRJ393061 DBF393048:DBF393061 DLB393048:DLB393061 DUX393048:DUX393061 EET393048:EET393061 EOP393048:EOP393061 EYL393048:EYL393061 FIH393048:FIH393061 FSD393048:FSD393061 GBZ393048:GBZ393061 GLV393048:GLV393061 GVR393048:GVR393061 HFN393048:HFN393061 HPJ393048:HPJ393061 HZF393048:HZF393061 IJB393048:IJB393061 ISX393048:ISX393061 JCT393048:JCT393061 JMP393048:JMP393061 JWL393048:JWL393061 KGH393048:KGH393061 KQD393048:KQD393061 KZZ393048:KZZ393061 LJV393048:LJV393061 LTR393048:LTR393061 MDN393048:MDN393061 MNJ393048:MNJ393061 MXF393048:MXF393061 NHB393048:NHB393061 NQX393048:NQX393061 OAT393048:OAT393061 OKP393048:OKP393061 OUL393048:OUL393061 PEH393048:PEH393061 POD393048:POD393061 PXZ393048:PXZ393061 QHV393048:QHV393061 QRR393048:QRR393061 RBN393048:RBN393061 RLJ393048:RLJ393061 RVF393048:RVF393061 SFB393048:SFB393061 SOX393048:SOX393061 SYT393048:SYT393061 TIP393048:TIP393061 TSL393048:TSL393061 UCH393048:UCH393061 UMD393048:UMD393061 UVZ393048:UVZ393061 VFV393048:VFV393061 VPR393048:VPR393061 VZN393048:VZN393061 WJJ393048:WJJ393061 WTF393048:WTF393061 GT458584:GT458597 QP458584:QP458597 AAL458584:AAL458597 AKH458584:AKH458597 AUD458584:AUD458597 BDZ458584:BDZ458597 BNV458584:BNV458597 BXR458584:BXR458597 CHN458584:CHN458597 CRJ458584:CRJ458597 DBF458584:DBF458597 DLB458584:DLB458597 DUX458584:DUX458597 EET458584:EET458597 EOP458584:EOP458597 EYL458584:EYL458597 FIH458584:FIH458597 FSD458584:FSD458597 GBZ458584:GBZ458597 GLV458584:GLV458597 GVR458584:GVR458597 HFN458584:HFN458597 HPJ458584:HPJ458597 HZF458584:HZF458597 IJB458584:IJB458597 ISX458584:ISX458597 JCT458584:JCT458597 JMP458584:JMP458597 JWL458584:JWL458597 KGH458584:KGH458597 KQD458584:KQD458597 KZZ458584:KZZ458597 LJV458584:LJV458597 LTR458584:LTR458597 MDN458584:MDN458597 MNJ458584:MNJ458597 MXF458584:MXF458597 NHB458584:NHB458597 NQX458584:NQX458597 OAT458584:OAT458597 OKP458584:OKP458597 OUL458584:OUL458597 PEH458584:PEH458597 POD458584:POD458597 PXZ458584:PXZ458597 QHV458584:QHV458597 QRR458584:QRR458597 RBN458584:RBN458597 RLJ458584:RLJ458597 RVF458584:RVF458597 SFB458584:SFB458597 SOX458584:SOX458597 SYT458584:SYT458597 TIP458584:TIP458597 TSL458584:TSL458597 UCH458584:UCH458597 UMD458584:UMD458597 UVZ458584:UVZ458597 VFV458584:VFV458597 VPR458584:VPR458597 VZN458584:VZN458597 WJJ458584:WJJ458597 WTF458584:WTF458597 GT524120:GT524133 QP524120:QP524133 AAL524120:AAL524133 AKH524120:AKH524133 AUD524120:AUD524133 BDZ524120:BDZ524133 BNV524120:BNV524133 BXR524120:BXR524133 CHN524120:CHN524133 CRJ524120:CRJ524133 DBF524120:DBF524133 DLB524120:DLB524133 DUX524120:DUX524133 EET524120:EET524133 EOP524120:EOP524133 EYL524120:EYL524133 FIH524120:FIH524133 FSD524120:FSD524133 GBZ524120:GBZ524133 GLV524120:GLV524133 GVR524120:GVR524133 HFN524120:HFN524133 HPJ524120:HPJ524133 HZF524120:HZF524133 IJB524120:IJB524133 ISX524120:ISX524133 JCT524120:JCT524133 JMP524120:JMP524133 JWL524120:JWL524133 KGH524120:KGH524133 KQD524120:KQD524133 KZZ524120:KZZ524133 LJV524120:LJV524133 LTR524120:LTR524133 MDN524120:MDN524133 MNJ524120:MNJ524133 MXF524120:MXF524133 NHB524120:NHB524133 NQX524120:NQX524133 OAT524120:OAT524133 OKP524120:OKP524133 OUL524120:OUL524133 PEH524120:PEH524133 POD524120:POD524133 PXZ524120:PXZ524133 QHV524120:QHV524133 QRR524120:QRR524133 RBN524120:RBN524133 RLJ524120:RLJ524133 RVF524120:RVF524133 SFB524120:SFB524133 SOX524120:SOX524133 SYT524120:SYT524133 TIP524120:TIP524133 TSL524120:TSL524133 UCH524120:UCH524133 UMD524120:UMD524133 UVZ524120:UVZ524133 VFV524120:VFV524133 VPR524120:VPR524133 VZN524120:VZN524133 WJJ524120:WJJ524133 WTF524120:WTF524133 GT589656:GT589669 QP589656:QP589669 AAL589656:AAL589669 AKH589656:AKH589669 AUD589656:AUD589669 BDZ589656:BDZ589669 BNV589656:BNV589669 BXR589656:BXR589669 CHN589656:CHN589669 CRJ589656:CRJ589669 DBF589656:DBF589669 DLB589656:DLB589669 DUX589656:DUX589669 EET589656:EET589669 EOP589656:EOP589669 EYL589656:EYL589669 FIH589656:FIH589669 FSD589656:FSD589669 GBZ589656:GBZ589669 GLV589656:GLV589669 GVR589656:GVR589669 HFN589656:HFN589669 HPJ589656:HPJ589669 HZF589656:HZF589669 IJB589656:IJB589669 ISX589656:ISX589669 JCT589656:JCT589669 JMP589656:JMP589669 JWL589656:JWL589669 KGH589656:KGH589669 KQD589656:KQD589669 KZZ589656:KZZ589669 LJV589656:LJV589669 LTR589656:LTR589669 MDN589656:MDN589669 MNJ589656:MNJ589669 MXF589656:MXF589669 NHB589656:NHB589669 NQX589656:NQX589669 OAT589656:OAT589669 OKP589656:OKP589669 OUL589656:OUL589669 PEH589656:PEH589669 POD589656:POD589669 PXZ589656:PXZ589669 QHV589656:QHV589669 QRR589656:QRR589669 RBN589656:RBN589669 RLJ589656:RLJ589669 RVF589656:RVF589669 SFB589656:SFB589669 SOX589656:SOX589669 SYT589656:SYT589669 TIP589656:TIP589669 TSL589656:TSL589669 UCH589656:UCH589669 UMD589656:UMD589669 UVZ589656:UVZ589669 VFV589656:VFV589669 VPR589656:VPR589669 VZN589656:VZN589669 WJJ589656:WJJ589669 WTF589656:WTF589669 GT655192:GT655205 QP655192:QP655205 AAL655192:AAL655205 AKH655192:AKH655205 AUD655192:AUD655205 BDZ655192:BDZ655205 BNV655192:BNV655205 BXR655192:BXR655205 CHN655192:CHN655205 CRJ655192:CRJ655205 DBF655192:DBF655205 DLB655192:DLB655205 DUX655192:DUX655205 EET655192:EET655205 EOP655192:EOP655205 EYL655192:EYL655205 FIH655192:FIH655205 FSD655192:FSD655205 GBZ655192:GBZ655205 GLV655192:GLV655205 GVR655192:GVR655205 HFN655192:HFN655205 HPJ655192:HPJ655205 HZF655192:HZF655205 IJB655192:IJB655205 ISX655192:ISX655205 JCT655192:JCT655205 JMP655192:JMP655205 JWL655192:JWL655205 KGH655192:KGH655205 KQD655192:KQD655205 KZZ655192:KZZ655205 LJV655192:LJV655205 LTR655192:LTR655205 MDN655192:MDN655205 MNJ655192:MNJ655205 MXF655192:MXF655205 NHB655192:NHB655205 NQX655192:NQX655205 OAT655192:OAT655205 OKP655192:OKP655205 OUL655192:OUL655205 PEH655192:PEH655205 POD655192:POD655205 PXZ655192:PXZ655205 QHV655192:QHV655205 QRR655192:QRR655205 RBN655192:RBN655205 RLJ655192:RLJ655205 RVF655192:RVF655205 SFB655192:SFB655205 SOX655192:SOX655205 SYT655192:SYT655205 TIP655192:TIP655205 TSL655192:TSL655205 UCH655192:UCH655205 UMD655192:UMD655205 UVZ655192:UVZ655205 VFV655192:VFV655205 VPR655192:VPR655205 VZN655192:VZN655205 WJJ655192:WJJ655205 WTF655192:WTF655205 GT720728:GT720741 QP720728:QP720741 AAL720728:AAL720741 AKH720728:AKH720741 AUD720728:AUD720741 BDZ720728:BDZ720741 BNV720728:BNV720741 BXR720728:BXR720741 CHN720728:CHN720741 CRJ720728:CRJ720741 DBF720728:DBF720741 DLB720728:DLB720741 DUX720728:DUX720741 EET720728:EET720741 EOP720728:EOP720741 EYL720728:EYL720741 FIH720728:FIH720741 FSD720728:FSD720741 GBZ720728:GBZ720741 GLV720728:GLV720741 GVR720728:GVR720741 HFN720728:HFN720741 HPJ720728:HPJ720741 HZF720728:HZF720741 IJB720728:IJB720741 ISX720728:ISX720741 JCT720728:JCT720741 JMP720728:JMP720741 JWL720728:JWL720741 KGH720728:KGH720741 KQD720728:KQD720741 KZZ720728:KZZ720741 LJV720728:LJV720741 LTR720728:LTR720741 MDN720728:MDN720741 MNJ720728:MNJ720741 MXF720728:MXF720741 NHB720728:NHB720741 NQX720728:NQX720741 OAT720728:OAT720741 OKP720728:OKP720741 OUL720728:OUL720741 PEH720728:PEH720741 POD720728:POD720741 PXZ720728:PXZ720741 QHV720728:QHV720741 QRR720728:QRR720741 RBN720728:RBN720741 RLJ720728:RLJ720741 RVF720728:RVF720741 SFB720728:SFB720741 SOX720728:SOX720741 SYT720728:SYT720741 TIP720728:TIP720741 TSL720728:TSL720741 UCH720728:UCH720741 UMD720728:UMD720741 UVZ720728:UVZ720741 VFV720728:VFV720741 VPR720728:VPR720741 VZN720728:VZN720741 WJJ720728:WJJ720741 WTF720728:WTF720741 GT786264:GT786277 QP786264:QP786277 AAL786264:AAL786277 AKH786264:AKH786277 AUD786264:AUD786277 BDZ786264:BDZ786277 BNV786264:BNV786277 BXR786264:BXR786277 CHN786264:CHN786277 CRJ786264:CRJ786277 DBF786264:DBF786277 DLB786264:DLB786277 DUX786264:DUX786277 EET786264:EET786277 EOP786264:EOP786277 EYL786264:EYL786277 FIH786264:FIH786277 FSD786264:FSD786277 GBZ786264:GBZ786277 GLV786264:GLV786277 GVR786264:GVR786277 HFN786264:HFN786277 HPJ786264:HPJ786277 HZF786264:HZF786277 IJB786264:IJB786277 ISX786264:ISX786277 JCT786264:JCT786277 JMP786264:JMP786277 JWL786264:JWL786277 KGH786264:KGH786277 KQD786264:KQD786277 KZZ786264:KZZ786277 LJV786264:LJV786277 LTR786264:LTR786277 MDN786264:MDN786277 MNJ786264:MNJ786277 MXF786264:MXF786277 NHB786264:NHB786277 NQX786264:NQX786277 OAT786264:OAT786277 OKP786264:OKP786277 OUL786264:OUL786277 PEH786264:PEH786277 POD786264:POD786277 PXZ786264:PXZ786277 QHV786264:QHV786277 QRR786264:QRR786277 RBN786264:RBN786277 RLJ786264:RLJ786277 RVF786264:RVF786277 SFB786264:SFB786277 SOX786264:SOX786277 SYT786264:SYT786277 TIP786264:TIP786277 TSL786264:TSL786277 UCH786264:UCH786277 UMD786264:UMD786277 UVZ786264:UVZ786277 VFV786264:VFV786277 VPR786264:VPR786277 VZN786264:VZN786277 WJJ786264:WJJ786277 WTF786264:WTF786277 GT851800:GT851813 QP851800:QP851813 AAL851800:AAL851813 AKH851800:AKH851813 AUD851800:AUD851813 BDZ851800:BDZ851813 BNV851800:BNV851813 BXR851800:BXR851813 CHN851800:CHN851813 CRJ851800:CRJ851813 DBF851800:DBF851813 DLB851800:DLB851813 DUX851800:DUX851813 EET851800:EET851813 EOP851800:EOP851813 EYL851800:EYL851813 FIH851800:FIH851813 FSD851800:FSD851813 GBZ851800:GBZ851813 GLV851800:GLV851813 GVR851800:GVR851813 HFN851800:HFN851813 HPJ851800:HPJ851813 HZF851800:HZF851813 IJB851800:IJB851813 ISX851800:ISX851813 JCT851800:JCT851813 JMP851800:JMP851813 JWL851800:JWL851813 KGH851800:KGH851813 KQD851800:KQD851813 KZZ851800:KZZ851813 LJV851800:LJV851813 LTR851800:LTR851813 MDN851800:MDN851813 MNJ851800:MNJ851813 MXF851800:MXF851813 NHB851800:NHB851813 NQX851800:NQX851813 OAT851800:OAT851813 OKP851800:OKP851813 OUL851800:OUL851813 PEH851800:PEH851813 POD851800:POD851813 PXZ851800:PXZ851813 QHV851800:QHV851813 QRR851800:QRR851813 RBN851800:RBN851813 RLJ851800:RLJ851813 RVF851800:RVF851813 SFB851800:SFB851813 SOX851800:SOX851813 SYT851800:SYT851813 TIP851800:TIP851813 TSL851800:TSL851813 UCH851800:UCH851813 UMD851800:UMD851813 UVZ851800:UVZ851813 VFV851800:VFV851813 VPR851800:VPR851813 VZN851800:VZN851813 WJJ851800:WJJ851813 WTF851800:WTF851813 GT917336:GT917349 QP917336:QP917349 AAL917336:AAL917349 AKH917336:AKH917349 AUD917336:AUD917349 BDZ917336:BDZ917349 BNV917336:BNV917349 BXR917336:BXR917349 CHN917336:CHN917349 CRJ917336:CRJ917349 DBF917336:DBF917349 DLB917336:DLB917349 DUX917336:DUX917349 EET917336:EET917349 EOP917336:EOP917349 EYL917336:EYL917349 FIH917336:FIH917349 FSD917336:FSD917349 GBZ917336:GBZ917349 GLV917336:GLV917349 GVR917336:GVR917349 HFN917336:HFN917349 HPJ917336:HPJ917349 HZF917336:HZF917349 IJB917336:IJB917349 ISX917336:ISX917349 JCT917336:JCT917349 JMP917336:JMP917349 JWL917336:JWL917349 KGH917336:KGH917349 KQD917336:KQD917349 KZZ917336:KZZ917349 LJV917336:LJV917349 LTR917336:LTR917349 MDN917336:MDN917349 MNJ917336:MNJ917349 MXF917336:MXF917349 NHB917336:NHB917349 NQX917336:NQX917349 OAT917336:OAT917349 OKP917336:OKP917349 OUL917336:OUL917349 PEH917336:PEH917349 POD917336:POD917349 PXZ917336:PXZ917349 QHV917336:QHV917349 QRR917336:QRR917349 RBN917336:RBN917349 RLJ917336:RLJ917349 RVF917336:RVF917349 SFB917336:SFB917349 SOX917336:SOX917349 SYT917336:SYT917349 TIP917336:TIP917349 TSL917336:TSL917349 UCH917336:UCH917349 UMD917336:UMD917349 UVZ917336:UVZ917349 VFV917336:VFV917349 VPR917336:VPR917349 VZN917336:VZN917349 WJJ917336:WJJ917349 WTF917336:WTF917349 GT982872:GT982885 QP982872:QP982885 AAL982872:AAL982885 AKH982872:AKH982885 AUD982872:AUD982885 BDZ982872:BDZ982885 BNV982872:BNV982885 BXR982872:BXR982885 CHN982872:CHN982885 CRJ982872:CRJ982885 DBF982872:DBF982885 DLB982872:DLB982885 DUX982872:DUX982885 EET982872:EET982885 EOP982872:EOP982885 EYL982872:EYL982885 FIH982872:FIH982885 FSD982872:FSD982885 GBZ982872:GBZ982885 GLV982872:GLV982885 GVR982872:GVR982885 HFN982872:HFN982885 HPJ982872:HPJ982885 HZF982872:HZF982885 IJB982872:IJB982885 ISX982872:ISX982885 JCT982872:JCT982885 JMP982872:JMP982885 JWL982872:JWL982885 KGH982872:KGH982885 KQD982872:KQD982885 KZZ982872:KZZ982885 LJV982872:LJV982885 LTR982872:LTR982885 MDN982872:MDN982885 MNJ982872:MNJ982885 MXF982872:MXF982885 NHB982872:NHB982885 NQX982872:NQX982885 OAT982872:OAT982885 OKP982872:OKP982885 OUL982872:OUL982885 PEH982872:PEH982885 POD982872:POD982885 PXZ982872:PXZ982885 QHV982872:QHV982885 QRR982872:QRR982885 RBN982872:RBN982885 RLJ982872:RLJ982885 RVF982872:RVF982885 SFB982872:SFB982885 SOX982872:SOX982885 SYT982872:SYT982885 TIP982872:TIP982885 TSL982872:TSL982885 UCH982872:UCH982885 UMD982872:UMD982885 UVZ982872:UVZ982885 VFV982872:VFV982885 VPR982872:VPR982885 VZN982872:VZN982885 WJJ982872:WJJ982885 WTF982872:WTF982885 GV65368:GV65381 QR65368:QR65381 AAN65368:AAN65381 AKJ65368:AKJ65381 AUF65368:AUF65381 BEB65368:BEB65381 BNX65368:BNX65381 BXT65368:BXT65381 CHP65368:CHP65381 CRL65368:CRL65381 DBH65368:DBH65381 DLD65368:DLD65381 DUZ65368:DUZ65381 EEV65368:EEV65381 EOR65368:EOR65381 EYN65368:EYN65381 FIJ65368:FIJ65381 FSF65368:FSF65381 GCB65368:GCB65381 GLX65368:GLX65381 GVT65368:GVT65381 HFP65368:HFP65381 HPL65368:HPL65381 HZH65368:HZH65381 IJD65368:IJD65381 ISZ65368:ISZ65381 JCV65368:JCV65381 JMR65368:JMR65381 JWN65368:JWN65381 KGJ65368:KGJ65381 KQF65368:KQF65381 LAB65368:LAB65381 LJX65368:LJX65381 LTT65368:LTT65381 MDP65368:MDP65381 MNL65368:MNL65381 MXH65368:MXH65381 NHD65368:NHD65381 NQZ65368:NQZ65381 OAV65368:OAV65381 OKR65368:OKR65381 OUN65368:OUN65381 PEJ65368:PEJ65381 POF65368:POF65381 PYB65368:PYB65381 QHX65368:QHX65381 QRT65368:QRT65381 RBP65368:RBP65381 RLL65368:RLL65381 RVH65368:RVH65381 SFD65368:SFD65381 SOZ65368:SOZ65381 SYV65368:SYV65381 TIR65368:TIR65381 TSN65368:TSN65381 UCJ65368:UCJ65381 UMF65368:UMF65381 UWB65368:UWB65381 VFX65368:VFX65381 VPT65368:VPT65381 VZP65368:VZP65381 WJL65368:WJL65381 WTH65368:WTH65381 GV130904:GV130917 QR130904:QR130917 AAN130904:AAN130917 AKJ130904:AKJ130917 AUF130904:AUF130917 BEB130904:BEB130917 BNX130904:BNX130917 BXT130904:BXT130917 CHP130904:CHP130917 CRL130904:CRL130917 DBH130904:DBH130917 DLD130904:DLD130917 DUZ130904:DUZ130917 EEV130904:EEV130917 EOR130904:EOR130917 EYN130904:EYN130917 FIJ130904:FIJ130917 FSF130904:FSF130917 GCB130904:GCB130917 GLX130904:GLX130917 GVT130904:GVT130917 HFP130904:HFP130917 HPL130904:HPL130917 HZH130904:HZH130917 IJD130904:IJD130917 ISZ130904:ISZ130917 JCV130904:JCV130917 JMR130904:JMR130917 JWN130904:JWN130917 KGJ130904:KGJ130917 KQF130904:KQF130917 LAB130904:LAB130917 LJX130904:LJX130917 LTT130904:LTT130917 MDP130904:MDP130917 MNL130904:MNL130917 MXH130904:MXH130917 NHD130904:NHD130917 NQZ130904:NQZ130917 OAV130904:OAV130917 OKR130904:OKR130917 OUN130904:OUN130917 PEJ130904:PEJ130917 POF130904:POF130917 PYB130904:PYB130917 QHX130904:QHX130917 QRT130904:QRT130917 RBP130904:RBP130917 RLL130904:RLL130917 RVH130904:RVH130917 SFD130904:SFD130917 SOZ130904:SOZ130917 SYV130904:SYV130917 TIR130904:TIR130917 TSN130904:TSN130917 UCJ130904:UCJ130917 UMF130904:UMF130917 UWB130904:UWB130917 VFX130904:VFX130917 VPT130904:VPT130917 VZP130904:VZP130917 WJL130904:WJL130917 WTH130904:WTH130917 GV196440:GV196453 QR196440:QR196453 AAN196440:AAN196453 AKJ196440:AKJ196453 AUF196440:AUF196453 BEB196440:BEB196453 BNX196440:BNX196453 BXT196440:BXT196453 CHP196440:CHP196453 CRL196440:CRL196453 DBH196440:DBH196453 DLD196440:DLD196453 DUZ196440:DUZ196453 EEV196440:EEV196453 EOR196440:EOR196453 EYN196440:EYN196453 FIJ196440:FIJ196453 FSF196440:FSF196453 GCB196440:GCB196453 GLX196440:GLX196453 GVT196440:GVT196453 HFP196440:HFP196453 HPL196440:HPL196453 HZH196440:HZH196453 IJD196440:IJD196453 ISZ196440:ISZ196453 JCV196440:JCV196453 JMR196440:JMR196453 JWN196440:JWN196453 KGJ196440:KGJ196453 KQF196440:KQF196453 LAB196440:LAB196453 LJX196440:LJX196453 LTT196440:LTT196453 MDP196440:MDP196453 MNL196440:MNL196453 MXH196440:MXH196453 NHD196440:NHD196453 NQZ196440:NQZ196453 OAV196440:OAV196453 OKR196440:OKR196453 OUN196440:OUN196453 PEJ196440:PEJ196453 POF196440:POF196453 PYB196440:PYB196453 QHX196440:QHX196453 QRT196440:QRT196453 RBP196440:RBP196453 RLL196440:RLL196453 RVH196440:RVH196453 SFD196440:SFD196453 SOZ196440:SOZ196453 SYV196440:SYV196453 TIR196440:TIR196453 TSN196440:TSN196453 UCJ196440:UCJ196453 UMF196440:UMF196453 UWB196440:UWB196453 VFX196440:VFX196453 VPT196440:VPT196453 VZP196440:VZP196453 WJL196440:WJL196453 WTH196440:WTH196453 GV261976:GV261989 QR261976:QR261989 AAN261976:AAN261989 AKJ261976:AKJ261989 AUF261976:AUF261989 BEB261976:BEB261989 BNX261976:BNX261989 BXT261976:BXT261989 CHP261976:CHP261989 CRL261976:CRL261989 DBH261976:DBH261989 DLD261976:DLD261989 DUZ261976:DUZ261989 EEV261976:EEV261989 EOR261976:EOR261989 EYN261976:EYN261989 FIJ261976:FIJ261989 FSF261976:FSF261989 GCB261976:GCB261989 GLX261976:GLX261989 GVT261976:GVT261989 HFP261976:HFP261989 HPL261976:HPL261989 HZH261976:HZH261989 IJD261976:IJD261989 ISZ261976:ISZ261989 JCV261976:JCV261989 JMR261976:JMR261989 JWN261976:JWN261989 KGJ261976:KGJ261989 KQF261976:KQF261989 LAB261976:LAB261989 LJX261976:LJX261989 LTT261976:LTT261989 MDP261976:MDP261989 MNL261976:MNL261989 MXH261976:MXH261989 NHD261976:NHD261989 NQZ261976:NQZ261989 OAV261976:OAV261989 OKR261976:OKR261989 OUN261976:OUN261989 PEJ261976:PEJ261989 POF261976:POF261989 PYB261976:PYB261989 QHX261976:QHX261989 QRT261976:QRT261989 RBP261976:RBP261989 RLL261976:RLL261989 RVH261976:RVH261989 SFD261976:SFD261989 SOZ261976:SOZ261989 SYV261976:SYV261989 TIR261976:TIR261989 TSN261976:TSN261989 UCJ261976:UCJ261989 UMF261976:UMF261989 UWB261976:UWB261989 VFX261976:VFX261989 VPT261976:VPT261989 VZP261976:VZP261989 WJL261976:WJL261989 WTH261976:WTH261989 GV327512:GV327525 QR327512:QR327525 AAN327512:AAN327525 AKJ327512:AKJ327525 AUF327512:AUF327525 BEB327512:BEB327525 BNX327512:BNX327525 BXT327512:BXT327525 CHP327512:CHP327525 CRL327512:CRL327525 DBH327512:DBH327525 DLD327512:DLD327525 DUZ327512:DUZ327525 EEV327512:EEV327525 EOR327512:EOR327525 EYN327512:EYN327525 FIJ327512:FIJ327525 FSF327512:FSF327525 GCB327512:GCB327525 GLX327512:GLX327525 GVT327512:GVT327525 HFP327512:HFP327525 HPL327512:HPL327525 HZH327512:HZH327525 IJD327512:IJD327525 ISZ327512:ISZ327525 JCV327512:JCV327525 JMR327512:JMR327525 JWN327512:JWN327525 KGJ327512:KGJ327525 KQF327512:KQF327525 LAB327512:LAB327525 LJX327512:LJX327525 LTT327512:LTT327525 MDP327512:MDP327525 MNL327512:MNL327525 MXH327512:MXH327525 NHD327512:NHD327525 NQZ327512:NQZ327525 OAV327512:OAV327525 OKR327512:OKR327525 OUN327512:OUN327525 PEJ327512:PEJ327525 POF327512:POF327525 PYB327512:PYB327525 QHX327512:QHX327525 QRT327512:QRT327525 RBP327512:RBP327525 RLL327512:RLL327525 RVH327512:RVH327525 SFD327512:SFD327525 SOZ327512:SOZ327525 SYV327512:SYV327525 TIR327512:TIR327525 TSN327512:TSN327525 UCJ327512:UCJ327525 UMF327512:UMF327525 UWB327512:UWB327525 VFX327512:VFX327525 VPT327512:VPT327525 VZP327512:VZP327525 WJL327512:WJL327525 WTH327512:WTH327525 GV393048:GV393061 QR393048:QR393061 AAN393048:AAN393061 AKJ393048:AKJ393061 AUF393048:AUF393061 BEB393048:BEB393061 BNX393048:BNX393061 BXT393048:BXT393061 CHP393048:CHP393061 CRL393048:CRL393061 DBH393048:DBH393061 DLD393048:DLD393061 DUZ393048:DUZ393061 EEV393048:EEV393061 EOR393048:EOR393061 EYN393048:EYN393061 FIJ393048:FIJ393061 FSF393048:FSF393061 GCB393048:GCB393061 GLX393048:GLX393061 GVT393048:GVT393061 HFP393048:HFP393061 HPL393048:HPL393061 HZH393048:HZH393061 IJD393048:IJD393061 ISZ393048:ISZ393061 JCV393048:JCV393061 JMR393048:JMR393061 JWN393048:JWN393061 KGJ393048:KGJ393061 KQF393048:KQF393061 LAB393048:LAB393061 LJX393048:LJX393061 LTT393048:LTT393061 MDP393048:MDP393061 MNL393048:MNL393061 MXH393048:MXH393061 NHD393048:NHD393061 NQZ393048:NQZ393061 OAV393048:OAV393061 OKR393048:OKR393061 OUN393048:OUN393061 PEJ393048:PEJ393061 POF393048:POF393061 PYB393048:PYB393061 QHX393048:QHX393061 QRT393048:QRT393061 RBP393048:RBP393061 RLL393048:RLL393061 RVH393048:RVH393061 SFD393048:SFD393061 SOZ393048:SOZ393061 SYV393048:SYV393061 TIR393048:TIR393061 TSN393048:TSN393061 UCJ393048:UCJ393061 UMF393048:UMF393061 UWB393048:UWB393061 VFX393048:VFX393061 VPT393048:VPT393061 VZP393048:VZP393061 WJL393048:WJL393061 WTH393048:WTH393061 GV458584:GV458597 QR458584:QR458597 AAN458584:AAN458597 AKJ458584:AKJ458597 AUF458584:AUF458597 BEB458584:BEB458597 BNX458584:BNX458597 BXT458584:BXT458597 CHP458584:CHP458597 CRL458584:CRL458597 DBH458584:DBH458597 DLD458584:DLD458597 DUZ458584:DUZ458597 EEV458584:EEV458597 EOR458584:EOR458597 EYN458584:EYN458597 FIJ458584:FIJ458597 FSF458584:FSF458597 GCB458584:GCB458597 GLX458584:GLX458597 GVT458584:GVT458597 HFP458584:HFP458597 HPL458584:HPL458597 HZH458584:HZH458597 IJD458584:IJD458597 ISZ458584:ISZ458597 JCV458584:JCV458597 JMR458584:JMR458597 JWN458584:JWN458597 KGJ458584:KGJ458597 KQF458584:KQF458597 LAB458584:LAB458597 LJX458584:LJX458597 LTT458584:LTT458597 MDP458584:MDP458597 MNL458584:MNL458597 MXH458584:MXH458597 NHD458584:NHD458597 NQZ458584:NQZ458597 OAV458584:OAV458597 OKR458584:OKR458597 OUN458584:OUN458597 PEJ458584:PEJ458597 POF458584:POF458597 PYB458584:PYB458597 QHX458584:QHX458597 QRT458584:QRT458597 RBP458584:RBP458597 RLL458584:RLL458597 RVH458584:RVH458597 SFD458584:SFD458597 SOZ458584:SOZ458597 SYV458584:SYV458597 TIR458584:TIR458597 TSN458584:TSN458597 UCJ458584:UCJ458597 UMF458584:UMF458597 UWB458584:UWB458597 VFX458584:VFX458597 VPT458584:VPT458597 VZP458584:VZP458597 WJL458584:WJL458597 WTH458584:WTH458597 GV524120:GV524133 QR524120:QR524133 AAN524120:AAN524133 AKJ524120:AKJ524133 AUF524120:AUF524133 BEB524120:BEB524133 BNX524120:BNX524133 BXT524120:BXT524133 CHP524120:CHP524133 CRL524120:CRL524133 DBH524120:DBH524133 DLD524120:DLD524133 DUZ524120:DUZ524133 EEV524120:EEV524133 EOR524120:EOR524133 EYN524120:EYN524133 FIJ524120:FIJ524133 FSF524120:FSF524133 GCB524120:GCB524133 GLX524120:GLX524133 GVT524120:GVT524133 HFP524120:HFP524133 HPL524120:HPL524133 HZH524120:HZH524133 IJD524120:IJD524133 ISZ524120:ISZ524133 JCV524120:JCV524133 JMR524120:JMR524133 JWN524120:JWN524133 KGJ524120:KGJ524133 KQF524120:KQF524133 LAB524120:LAB524133 LJX524120:LJX524133 LTT524120:LTT524133 MDP524120:MDP524133 MNL524120:MNL524133 MXH524120:MXH524133 NHD524120:NHD524133 NQZ524120:NQZ524133 OAV524120:OAV524133 OKR524120:OKR524133 OUN524120:OUN524133 PEJ524120:PEJ524133 POF524120:POF524133 PYB524120:PYB524133 QHX524120:QHX524133 QRT524120:QRT524133 RBP524120:RBP524133 RLL524120:RLL524133 RVH524120:RVH524133 SFD524120:SFD524133 SOZ524120:SOZ524133 SYV524120:SYV524133 TIR524120:TIR524133 TSN524120:TSN524133 UCJ524120:UCJ524133 UMF524120:UMF524133 UWB524120:UWB524133 VFX524120:VFX524133 VPT524120:VPT524133 VZP524120:VZP524133 WJL524120:WJL524133 WTH524120:WTH524133 GV589656:GV589669 QR589656:QR589669 AAN589656:AAN589669 AKJ589656:AKJ589669 AUF589656:AUF589669 BEB589656:BEB589669 BNX589656:BNX589669 BXT589656:BXT589669 CHP589656:CHP589669 CRL589656:CRL589669 DBH589656:DBH589669 DLD589656:DLD589669 DUZ589656:DUZ589669 EEV589656:EEV589669 EOR589656:EOR589669 EYN589656:EYN589669 FIJ589656:FIJ589669 FSF589656:FSF589669 GCB589656:GCB589669 GLX589656:GLX589669 GVT589656:GVT589669 HFP589656:HFP589669 HPL589656:HPL589669 HZH589656:HZH589669 IJD589656:IJD589669 ISZ589656:ISZ589669 JCV589656:JCV589669 JMR589656:JMR589669 JWN589656:JWN589669 KGJ589656:KGJ589669 KQF589656:KQF589669 LAB589656:LAB589669 LJX589656:LJX589669 LTT589656:LTT589669 MDP589656:MDP589669 MNL589656:MNL589669 MXH589656:MXH589669 NHD589656:NHD589669 NQZ589656:NQZ589669 OAV589656:OAV589669 OKR589656:OKR589669 OUN589656:OUN589669 PEJ589656:PEJ589669 POF589656:POF589669 PYB589656:PYB589669 QHX589656:QHX589669 QRT589656:QRT589669 RBP589656:RBP589669 RLL589656:RLL589669 RVH589656:RVH589669 SFD589656:SFD589669 SOZ589656:SOZ589669 SYV589656:SYV589669 TIR589656:TIR589669 TSN589656:TSN589669 UCJ589656:UCJ589669 UMF589656:UMF589669 UWB589656:UWB589669 VFX589656:VFX589669 VPT589656:VPT589669 VZP589656:VZP589669 WJL589656:WJL589669 WTH589656:WTH589669 GV655192:GV655205 QR655192:QR655205 AAN655192:AAN655205 AKJ655192:AKJ655205 AUF655192:AUF655205 BEB655192:BEB655205 BNX655192:BNX655205 BXT655192:BXT655205 CHP655192:CHP655205 CRL655192:CRL655205 DBH655192:DBH655205 DLD655192:DLD655205 DUZ655192:DUZ655205 EEV655192:EEV655205 EOR655192:EOR655205 EYN655192:EYN655205 FIJ655192:FIJ655205 FSF655192:FSF655205 GCB655192:GCB655205 GLX655192:GLX655205 GVT655192:GVT655205 HFP655192:HFP655205 HPL655192:HPL655205 HZH655192:HZH655205 IJD655192:IJD655205 ISZ655192:ISZ655205 JCV655192:JCV655205 JMR655192:JMR655205 JWN655192:JWN655205 KGJ655192:KGJ655205 KQF655192:KQF655205 LAB655192:LAB655205 LJX655192:LJX655205 LTT655192:LTT655205 MDP655192:MDP655205 MNL655192:MNL655205 MXH655192:MXH655205 NHD655192:NHD655205 NQZ655192:NQZ655205 OAV655192:OAV655205 OKR655192:OKR655205 OUN655192:OUN655205 PEJ655192:PEJ655205 POF655192:POF655205 PYB655192:PYB655205 QHX655192:QHX655205 QRT655192:QRT655205 RBP655192:RBP655205 RLL655192:RLL655205 RVH655192:RVH655205 SFD655192:SFD655205 SOZ655192:SOZ655205 SYV655192:SYV655205 TIR655192:TIR655205 TSN655192:TSN655205 UCJ655192:UCJ655205 UMF655192:UMF655205 UWB655192:UWB655205 VFX655192:VFX655205 VPT655192:VPT655205 VZP655192:VZP655205 WJL655192:WJL655205 WTH655192:WTH655205 GV720728:GV720741 QR720728:QR720741 AAN720728:AAN720741 AKJ720728:AKJ720741 AUF720728:AUF720741 BEB720728:BEB720741 BNX720728:BNX720741 BXT720728:BXT720741 CHP720728:CHP720741 CRL720728:CRL720741 DBH720728:DBH720741 DLD720728:DLD720741 DUZ720728:DUZ720741 EEV720728:EEV720741 EOR720728:EOR720741 EYN720728:EYN720741 FIJ720728:FIJ720741 FSF720728:FSF720741 GCB720728:GCB720741 GLX720728:GLX720741 GVT720728:GVT720741 HFP720728:HFP720741 HPL720728:HPL720741 HZH720728:HZH720741 IJD720728:IJD720741 ISZ720728:ISZ720741 JCV720728:JCV720741 JMR720728:JMR720741 JWN720728:JWN720741 KGJ720728:KGJ720741 KQF720728:KQF720741 LAB720728:LAB720741 LJX720728:LJX720741 LTT720728:LTT720741 MDP720728:MDP720741 MNL720728:MNL720741 MXH720728:MXH720741 NHD720728:NHD720741 NQZ720728:NQZ720741 OAV720728:OAV720741 OKR720728:OKR720741 OUN720728:OUN720741 PEJ720728:PEJ720741 POF720728:POF720741 PYB720728:PYB720741 QHX720728:QHX720741 QRT720728:QRT720741 RBP720728:RBP720741 RLL720728:RLL720741 RVH720728:RVH720741 SFD720728:SFD720741 SOZ720728:SOZ720741 SYV720728:SYV720741 TIR720728:TIR720741 TSN720728:TSN720741 UCJ720728:UCJ720741 UMF720728:UMF720741 UWB720728:UWB720741 VFX720728:VFX720741 VPT720728:VPT720741 VZP720728:VZP720741 WJL720728:WJL720741 WTH720728:WTH720741 GV786264:GV786277 QR786264:QR786277 AAN786264:AAN786277 AKJ786264:AKJ786277 AUF786264:AUF786277 BEB786264:BEB786277 BNX786264:BNX786277 BXT786264:BXT786277 CHP786264:CHP786277 CRL786264:CRL786277 DBH786264:DBH786277 DLD786264:DLD786277 DUZ786264:DUZ786277 EEV786264:EEV786277 EOR786264:EOR786277 EYN786264:EYN786277 FIJ786264:FIJ786277 FSF786264:FSF786277 GCB786264:GCB786277 GLX786264:GLX786277 GVT786264:GVT786277 HFP786264:HFP786277 HPL786264:HPL786277 HZH786264:HZH786277 IJD786264:IJD786277 ISZ786264:ISZ786277 JCV786264:JCV786277 JMR786264:JMR786277 JWN786264:JWN786277 KGJ786264:KGJ786277 KQF786264:KQF786277 LAB786264:LAB786277 LJX786264:LJX786277 LTT786264:LTT786277 MDP786264:MDP786277 MNL786264:MNL786277 MXH786264:MXH786277 NHD786264:NHD786277 NQZ786264:NQZ786277 OAV786264:OAV786277 OKR786264:OKR786277 OUN786264:OUN786277 PEJ786264:PEJ786277 POF786264:POF786277 PYB786264:PYB786277 QHX786264:QHX786277 QRT786264:QRT786277 RBP786264:RBP786277 RLL786264:RLL786277 RVH786264:RVH786277 SFD786264:SFD786277 SOZ786264:SOZ786277 SYV786264:SYV786277 TIR786264:TIR786277 TSN786264:TSN786277 UCJ786264:UCJ786277 UMF786264:UMF786277 UWB786264:UWB786277 VFX786264:VFX786277 VPT786264:VPT786277 VZP786264:VZP786277 WJL786264:WJL786277 WTH786264:WTH786277 GV851800:GV851813 QR851800:QR851813 AAN851800:AAN851813 AKJ851800:AKJ851813 AUF851800:AUF851813 BEB851800:BEB851813 BNX851800:BNX851813 BXT851800:BXT851813 CHP851800:CHP851813 CRL851800:CRL851813 DBH851800:DBH851813 DLD851800:DLD851813 DUZ851800:DUZ851813 EEV851800:EEV851813 EOR851800:EOR851813 EYN851800:EYN851813 FIJ851800:FIJ851813 FSF851800:FSF851813 GCB851800:GCB851813 GLX851800:GLX851813 GVT851800:GVT851813 HFP851800:HFP851813 HPL851800:HPL851813 HZH851800:HZH851813 IJD851800:IJD851813 ISZ851800:ISZ851813 JCV851800:JCV851813 JMR851800:JMR851813 JWN851800:JWN851813 KGJ851800:KGJ851813 KQF851800:KQF851813 LAB851800:LAB851813 LJX851800:LJX851813 LTT851800:LTT851813 MDP851800:MDP851813 MNL851800:MNL851813 MXH851800:MXH851813 NHD851800:NHD851813 NQZ851800:NQZ851813 OAV851800:OAV851813 OKR851800:OKR851813 OUN851800:OUN851813 PEJ851800:PEJ851813 POF851800:POF851813 PYB851800:PYB851813 QHX851800:QHX851813 QRT851800:QRT851813 RBP851800:RBP851813 RLL851800:RLL851813 RVH851800:RVH851813 SFD851800:SFD851813 SOZ851800:SOZ851813 SYV851800:SYV851813 TIR851800:TIR851813 TSN851800:TSN851813 UCJ851800:UCJ851813 UMF851800:UMF851813 UWB851800:UWB851813 VFX851800:VFX851813 VPT851800:VPT851813 VZP851800:VZP851813 WJL851800:WJL851813 WTH851800:WTH851813 GV917336:GV917349 QR917336:QR917349 AAN917336:AAN917349 AKJ917336:AKJ917349 AUF917336:AUF917349 BEB917336:BEB917349 BNX917336:BNX917349 BXT917336:BXT917349 CHP917336:CHP917349 CRL917336:CRL917349 DBH917336:DBH917349 DLD917336:DLD917349 DUZ917336:DUZ917349 EEV917336:EEV917349 EOR917336:EOR917349 EYN917336:EYN917349 FIJ917336:FIJ917349 FSF917336:FSF917349 GCB917336:GCB917349 GLX917336:GLX917349 GVT917336:GVT917349 HFP917336:HFP917349 HPL917336:HPL917349 HZH917336:HZH917349 IJD917336:IJD917349 ISZ917336:ISZ917349 JCV917336:JCV917349 JMR917336:JMR917349 JWN917336:JWN917349 KGJ917336:KGJ917349 KQF917336:KQF917349 LAB917336:LAB917349 LJX917336:LJX917349 LTT917336:LTT917349 MDP917336:MDP917349 MNL917336:MNL917349 MXH917336:MXH917349 NHD917336:NHD917349 NQZ917336:NQZ917349 OAV917336:OAV917349 OKR917336:OKR917349 OUN917336:OUN917349 PEJ917336:PEJ917349 POF917336:POF917349 PYB917336:PYB917349 QHX917336:QHX917349 QRT917336:QRT917349 RBP917336:RBP917349 RLL917336:RLL917349 RVH917336:RVH917349 SFD917336:SFD917349 SOZ917336:SOZ917349 SYV917336:SYV917349 TIR917336:TIR917349 TSN917336:TSN917349 UCJ917336:UCJ917349 UMF917336:UMF917349 UWB917336:UWB917349 VFX917336:VFX917349 VPT917336:VPT917349 VZP917336:VZP917349 WJL917336:WJL917349 WTH917336:WTH917349 GV982872:GV982885 QR982872:QR982885 AAN982872:AAN982885 AKJ982872:AKJ982885 AUF982872:AUF982885 BEB982872:BEB982885 BNX982872:BNX982885 BXT982872:BXT982885 CHP982872:CHP982885 CRL982872:CRL982885 DBH982872:DBH982885 DLD982872:DLD982885 DUZ982872:DUZ982885 EEV982872:EEV982885 EOR982872:EOR982885 EYN982872:EYN982885 FIJ982872:FIJ982885 FSF982872:FSF982885 GCB982872:GCB982885 GLX982872:GLX982885 GVT982872:GVT982885 HFP982872:HFP982885 HPL982872:HPL982885 HZH982872:HZH982885 IJD982872:IJD982885 ISZ982872:ISZ982885 JCV982872:JCV982885 JMR982872:JMR982885 JWN982872:JWN982885 KGJ982872:KGJ982885 KQF982872:KQF982885 LAB982872:LAB982885 LJX982872:LJX982885 LTT982872:LTT982885 MDP982872:MDP982885 MNL982872:MNL982885 MXH982872:MXH982885 NHD982872:NHD982885 NQZ982872:NQZ982885 OAV982872:OAV982885 OKR982872:OKR982885 OUN982872:OUN982885 PEJ982872:PEJ982885 POF982872:POF982885 PYB982872:PYB982885 QHX982872:QHX982885 QRT982872:QRT982885 RBP982872:RBP982885 RLL982872:RLL982885 RVH982872:RVH982885 SFD982872:SFD982885 SOZ982872:SOZ982885 SYV982872:SYV982885 TIR982872:TIR982885 TSN982872:TSN982885 UCJ982872:UCJ982885 UMF982872:UMF982885 UWB982872:UWB982885 VFX982872:VFX982885 VPT982872:VPT982885 VZP982872:VZP982885 WJL982872:WJL982885 WTH982872:WTH982885 GT65454:GT65455 QP65454:QP65455 AAL65454:AAL65455 AKH65454:AKH65455 AUD65454:AUD65455 BDZ65454:BDZ65455 BNV65454:BNV65455 BXR65454:BXR65455 CHN65454:CHN65455 CRJ65454:CRJ65455 DBF65454:DBF65455 DLB65454:DLB65455 DUX65454:DUX65455 EET65454:EET65455 EOP65454:EOP65455 EYL65454:EYL65455 FIH65454:FIH65455 FSD65454:FSD65455 GBZ65454:GBZ65455 GLV65454:GLV65455 GVR65454:GVR65455 HFN65454:HFN65455 HPJ65454:HPJ65455 HZF65454:HZF65455 IJB65454:IJB65455 ISX65454:ISX65455 JCT65454:JCT65455 JMP65454:JMP65455 JWL65454:JWL65455 KGH65454:KGH65455 KQD65454:KQD65455 KZZ65454:KZZ65455 LJV65454:LJV65455 LTR65454:LTR65455 MDN65454:MDN65455 MNJ65454:MNJ65455 MXF65454:MXF65455 NHB65454:NHB65455 NQX65454:NQX65455 OAT65454:OAT65455 OKP65454:OKP65455 OUL65454:OUL65455 PEH65454:PEH65455 POD65454:POD65455 PXZ65454:PXZ65455 QHV65454:QHV65455 QRR65454:QRR65455 RBN65454:RBN65455 RLJ65454:RLJ65455 RVF65454:RVF65455 SFB65454:SFB65455 SOX65454:SOX65455 SYT65454:SYT65455 TIP65454:TIP65455 TSL65454:TSL65455 UCH65454:UCH65455 UMD65454:UMD65455 UVZ65454:UVZ65455 VFV65454:VFV65455 VPR65454:VPR65455 VZN65454:VZN65455 WJJ65454:WJJ65455 WTF65454:WTF65455 GT130990:GT130991 QP130990:QP130991 AAL130990:AAL130991 AKH130990:AKH130991 AUD130990:AUD130991 BDZ130990:BDZ130991 BNV130990:BNV130991 BXR130990:BXR130991 CHN130990:CHN130991 CRJ130990:CRJ130991 DBF130990:DBF130991 DLB130990:DLB130991 DUX130990:DUX130991 EET130990:EET130991 EOP130990:EOP130991 EYL130990:EYL130991 FIH130990:FIH130991 FSD130990:FSD130991 GBZ130990:GBZ130991 GLV130990:GLV130991 GVR130990:GVR130991 HFN130990:HFN130991 HPJ130990:HPJ130991 HZF130990:HZF130991 IJB130990:IJB130991 ISX130990:ISX130991 JCT130990:JCT130991 JMP130990:JMP130991 JWL130990:JWL130991 KGH130990:KGH130991 KQD130990:KQD130991 KZZ130990:KZZ130991 LJV130990:LJV130991 LTR130990:LTR130991 MDN130990:MDN130991 MNJ130990:MNJ130991 MXF130990:MXF130991 NHB130990:NHB130991 NQX130990:NQX130991 OAT130990:OAT130991 OKP130990:OKP130991 OUL130990:OUL130991 PEH130990:PEH130991 POD130990:POD130991 PXZ130990:PXZ130991 QHV130990:QHV130991 QRR130990:QRR130991 RBN130990:RBN130991 RLJ130990:RLJ130991 RVF130990:RVF130991 SFB130990:SFB130991 SOX130990:SOX130991 SYT130990:SYT130991 TIP130990:TIP130991 TSL130990:TSL130991 UCH130990:UCH130991 UMD130990:UMD130991 UVZ130990:UVZ130991 VFV130990:VFV130991 VPR130990:VPR130991 VZN130990:VZN130991 WJJ130990:WJJ130991 WTF130990:WTF130991 GT196526:GT196527 QP196526:QP196527 AAL196526:AAL196527 AKH196526:AKH196527 AUD196526:AUD196527 BDZ196526:BDZ196527 BNV196526:BNV196527 BXR196526:BXR196527 CHN196526:CHN196527 CRJ196526:CRJ196527 DBF196526:DBF196527 DLB196526:DLB196527 DUX196526:DUX196527 EET196526:EET196527 EOP196526:EOP196527 EYL196526:EYL196527 FIH196526:FIH196527 FSD196526:FSD196527 GBZ196526:GBZ196527 GLV196526:GLV196527 GVR196526:GVR196527 HFN196526:HFN196527 HPJ196526:HPJ196527 HZF196526:HZF196527 IJB196526:IJB196527 ISX196526:ISX196527 JCT196526:JCT196527 JMP196526:JMP196527 JWL196526:JWL196527 KGH196526:KGH196527 KQD196526:KQD196527 KZZ196526:KZZ196527 LJV196526:LJV196527 LTR196526:LTR196527 MDN196526:MDN196527 MNJ196526:MNJ196527 MXF196526:MXF196527 NHB196526:NHB196527 NQX196526:NQX196527 OAT196526:OAT196527 OKP196526:OKP196527 OUL196526:OUL196527 PEH196526:PEH196527 POD196526:POD196527 PXZ196526:PXZ196527 QHV196526:QHV196527 QRR196526:QRR196527 RBN196526:RBN196527 RLJ196526:RLJ196527 RVF196526:RVF196527 SFB196526:SFB196527 SOX196526:SOX196527 SYT196526:SYT196527 TIP196526:TIP196527 TSL196526:TSL196527 UCH196526:UCH196527 UMD196526:UMD196527 UVZ196526:UVZ196527 VFV196526:VFV196527 VPR196526:VPR196527 VZN196526:VZN196527 WJJ196526:WJJ196527 WTF196526:WTF196527 GT262062:GT262063 QP262062:QP262063 AAL262062:AAL262063 AKH262062:AKH262063 AUD262062:AUD262063 BDZ262062:BDZ262063 BNV262062:BNV262063 BXR262062:BXR262063 CHN262062:CHN262063 CRJ262062:CRJ262063 DBF262062:DBF262063 DLB262062:DLB262063 DUX262062:DUX262063 EET262062:EET262063 EOP262062:EOP262063 EYL262062:EYL262063 FIH262062:FIH262063 FSD262062:FSD262063 GBZ262062:GBZ262063 GLV262062:GLV262063 GVR262062:GVR262063 HFN262062:HFN262063 HPJ262062:HPJ262063 HZF262062:HZF262063 IJB262062:IJB262063 ISX262062:ISX262063 JCT262062:JCT262063 JMP262062:JMP262063 JWL262062:JWL262063 KGH262062:KGH262063 KQD262062:KQD262063 KZZ262062:KZZ262063 LJV262062:LJV262063 LTR262062:LTR262063 MDN262062:MDN262063 MNJ262062:MNJ262063 MXF262062:MXF262063 NHB262062:NHB262063 NQX262062:NQX262063 OAT262062:OAT262063 OKP262062:OKP262063 OUL262062:OUL262063 PEH262062:PEH262063 POD262062:POD262063 PXZ262062:PXZ262063 QHV262062:QHV262063 QRR262062:QRR262063 RBN262062:RBN262063 RLJ262062:RLJ262063 RVF262062:RVF262063 SFB262062:SFB262063 SOX262062:SOX262063 SYT262062:SYT262063 TIP262062:TIP262063 TSL262062:TSL262063 UCH262062:UCH262063 UMD262062:UMD262063 UVZ262062:UVZ262063 VFV262062:VFV262063 VPR262062:VPR262063 VZN262062:VZN262063 WJJ262062:WJJ262063 WTF262062:WTF262063 GT327598:GT327599 QP327598:QP327599 AAL327598:AAL327599 AKH327598:AKH327599 AUD327598:AUD327599 BDZ327598:BDZ327599 BNV327598:BNV327599 BXR327598:BXR327599 CHN327598:CHN327599 CRJ327598:CRJ327599 DBF327598:DBF327599 DLB327598:DLB327599 DUX327598:DUX327599 EET327598:EET327599 EOP327598:EOP327599 EYL327598:EYL327599 FIH327598:FIH327599 FSD327598:FSD327599 GBZ327598:GBZ327599 GLV327598:GLV327599 GVR327598:GVR327599 HFN327598:HFN327599 HPJ327598:HPJ327599 HZF327598:HZF327599 IJB327598:IJB327599 ISX327598:ISX327599 JCT327598:JCT327599 JMP327598:JMP327599 JWL327598:JWL327599 KGH327598:KGH327599 KQD327598:KQD327599 KZZ327598:KZZ327599 LJV327598:LJV327599 LTR327598:LTR327599 MDN327598:MDN327599 MNJ327598:MNJ327599 MXF327598:MXF327599 NHB327598:NHB327599 NQX327598:NQX327599 OAT327598:OAT327599 OKP327598:OKP327599 OUL327598:OUL327599 PEH327598:PEH327599 POD327598:POD327599 PXZ327598:PXZ327599 QHV327598:QHV327599 QRR327598:QRR327599 RBN327598:RBN327599 RLJ327598:RLJ327599 RVF327598:RVF327599 SFB327598:SFB327599 SOX327598:SOX327599 SYT327598:SYT327599 TIP327598:TIP327599 TSL327598:TSL327599 UCH327598:UCH327599 UMD327598:UMD327599 UVZ327598:UVZ327599 VFV327598:VFV327599 VPR327598:VPR327599 VZN327598:VZN327599 WJJ327598:WJJ327599 WTF327598:WTF327599 GT393134:GT393135 QP393134:QP393135 AAL393134:AAL393135 AKH393134:AKH393135 AUD393134:AUD393135 BDZ393134:BDZ393135 BNV393134:BNV393135 BXR393134:BXR393135 CHN393134:CHN393135 CRJ393134:CRJ393135 DBF393134:DBF393135 DLB393134:DLB393135 DUX393134:DUX393135 EET393134:EET393135 EOP393134:EOP393135 EYL393134:EYL393135 FIH393134:FIH393135 FSD393134:FSD393135 GBZ393134:GBZ393135 GLV393134:GLV393135 GVR393134:GVR393135 HFN393134:HFN393135 HPJ393134:HPJ393135 HZF393134:HZF393135 IJB393134:IJB393135 ISX393134:ISX393135 JCT393134:JCT393135 JMP393134:JMP393135 JWL393134:JWL393135 KGH393134:KGH393135 KQD393134:KQD393135 KZZ393134:KZZ393135 LJV393134:LJV393135 LTR393134:LTR393135 MDN393134:MDN393135 MNJ393134:MNJ393135 MXF393134:MXF393135 NHB393134:NHB393135 NQX393134:NQX393135 OAT393134:OAT393135 OKP393134:OKP393135 OUL393134:OUL393135 PEH393134:PEH393135 POD393134:POD393135 PXZ393134:PXZ393135 QHV393134:QHV393135 QRR393134:QRR393135 RBN393134:RBN393135 RLJ393134:RLJ393135 RVF393134:RVF393135 SFB393134:SFB393135 SOX393134:SOX393135 SYT393134:SYT393135 TIP393134:TIP393135 TSL393134:TSL393135 UCH393134:UCH393135 UMD393134:UMD393135 UVZ393134:UVZ393135 VFV393134:VFV393135 VPR393134:VPR393135 VZN393134:VZN393135 WJJ393134:WJJ393135 WTF393134:WTF393135 GT458670:GT458671 QP458670:QP458671 AAL458670:AAL458671 AKH458670:AKH458671 AUD458670:AUD458671 BDZ458670:BDZ458671 BNV458670:BNV458671 BXR458670:BXR458671 CHN458670:CHN458671 CRJ458670:CRJ458671 DBF458670:DBF458671 DLB458670:DLB458671 DUX458670:DUX458671 EET458670:EET458671 EOP458670:EOP458671 EYL458670:EYL458671 FIH458670:FIH458671 FSD458670:FSD458671 GBZ458670:GBZ458671 GLV458670:GLV458671 GVR458670:GVR458671 HFN458670:HFN458671 HPJ458670:HPJ458671 HZF458670:HZF458671 IJB458670:IJB458671 ISX458670:ISX458671 JCT458670:JCT458671 JMP458670:JMP458671 JWL458670:JWL458671 KGH458670:KGH458671 KQD458670:KQD458671 KZZ458670:KZZ458671 LJV458670:LJV458671 LTR458670:LTR458671 MDN458670:MDN458671 MNJ458670:MNJ458671 MXF458670:MXF458671 NHB458670:NHB458671 NQX458670:NQX458671 OAT458670:OAT458671 OKP458670:OKP458671 OUL458670:OUL458671 PEH458670:PEH458671 POD458670:POD458671 PXZ458670:PXZ458671 QHV458670:QHV458671 QRR458670:QRR458671 RBN458670:RBN458671 RLJ458670:RLJ458671 RVF458670:RVF458671 SFB458670:SFB458671 SOX458670:SOX458671 SYT458670:SYT458671 TIP458670:TIP458671 TSL458670:TSL458671 UCH458670:UCH458671 UMD458670:UMD458671 UVZ458670:UVZ458671 VFV458670:VFV458671 VPR458670:VPR458671 VZN458670:VZN458671 WJJ458670:WJJ458671 WTF458670:WTF458671 GT524206:GT524207 QP524206:QP524207 AAL524206:AAL524207 AKH524206:AKH524207 AUD524206:AUD524207 BDZ524206:BDZ524207 BNV524206:BNV524207 BXR524206:BXR524207 CHN524206:CHN524207 CRJ524206:CRJ524207 DBF524206:DBF524207 DLB524206:DLB524207 DUX524206:DUX524207 EET524206:EET524207 EOP524206:EOP524207 EYL524206:EYL524207 FIH524206:FIH524207 FSD524206:FSD524207 GBZ524206:GBZ524207 GLV524206:GLV524207 GVR524206:GVR524207 HFN524206:HFN524207 HPJ524206:HPJ524207 HZF524206:HZF524207 IJB524206:IJB524207 ISX524206:ISX524207 JCT524206:JCT524207 JMP524206:JMP524207 JWL524206:JWL524207 KGH524206:KGH524207 KQD524206:KQD524207 KZZ524206:KZZ524207 LJV524206:LJV524207 LTR524206:LTR524207 MDN524206:MDN524207 MNJ524206:MNJ524207 MXF524206:MXF524207 NHB524206:NHB524207 NQX524206:NQX524207 OAT524206:OAT524207 OKP524206:OKP524207 OUL524206:OUL524207 PEH524206:PEH524207 POD524206:POD524207 PXZ524206:PXZ524207 QHV524206:QHV524207 QRR524206:QRR524207 RBN524206:RBN524207 RLJ524206:RLJ524207 RVF524206:RVF524207 SFB524206:SFB524207 SOX524206:SOX524207 SYT524206:SYT524207 TIP524206:TIP524207 TSL524206:TSL524207 UCH524206:UCH524207 UMD524206:UMD524207 UVZ524206:UVZ524207 VFV524206:VFV524207 VPR524206:VPR524207 VZN524206:VZN524207 WJJ524206:WJJ524207 WTF524206:WTF524207 GT589742:GT589743 QP589742:QP589743 AAL589742:AAL589743 AKH589742:AKH589743 AUD589742:AUD589743 BDZ589742:BDZ589743 BNV589742:BNV589743 BXR589742:BXR589743 CHN589742:CHN589743 CRJ589742:CRJ589743 DBF589742:DBF589743 DLB589742:DLB589743 DUX589742:DUX589743 EET589742:EET589743 EOP589742:EOP589743 EYL589742:EYL589743 FIH589742:FIH589743 FSD589742:FSD589743 GBZ589742:GBZ589743 GLV589742:GLV589743 GVR589742:GVR589743 HFN589742:HFN589743 HPJ589742:HPJ589743 HZF589742:HZF589743 IJB589742:IJB589743 ISX589742:ISX589743 JCT589742:JCT589743 JMP589742:JMP589743 JWL589742:JWL589743 KGH589742:KGH589743 KQD589742:KQD589743 KZZ589742:KZZ589743 LJV589742:LJV589743 LTR589742:LTR589743 MDN589742:MDN589743 MNJ589742:MNJ589743 MXF589742:MXF589743 NHB589742:NHB589743 NQX589742:NQX589743 OAT589742:OAT589743 OKP589742:OKP589743 OUL589742:OUL589743 PEH589742:PEH589743 POD589742:POD589743 PXZ589742:PXZ589743 QHV589742:QHV589743 QRR589742:QRR589743 RBN589742:RBN589743 RLJ589742:RLJ589743 RVF589742:RVF589743 SFB589742:SFB589743 SOX589742:SOX589743 SYT589742:SYT589743 TIP589742:TIP589743 TSL589742:TSL589743 UCH589742:UCH589743 UMD589742:UMD589743 UVZ589742:UVZ589743 VFV589742:VFV589743 VPR589742:VPR589743 VZN589742:VZN589743 WJJ589742:WJJ589743 WTF589742:WTF589743 GT655278:GT655279 QP655278:QP655279 AAL655278:AAL655279 AKH655278:AKH655279 AUD655278:AUD655279 BDZ655278:BDZ655279 BNV655278:BNV655279 BXR655278:BXR655279 CHN655278:CHN655279 CRJ655278:CRJ655279 DBF655278:DBF655279 DLB655278:DLB655279 DUX655278:DUX655279 EET655278:EET655279 EOP655278:EOP655279 EYL655278:EYL655279 FIH655278:FIH655279 FSD655278:FSD655279 GBZ655278:GBZ655279 GLV655278:GLV655279 GVR655278:GVR655279 HFN655278:HFN655279 HPJ655278:HPJ655279 HZF655278:HZF655279 IJB655278:IJB655279 ISX655278:ISX655279 JCT655278:JCT655279 JMP655278:JMP655279 JWL655278:JWL655279 KGH655278:KGH655279 KQD655278:KQD655279 KZZ655278:KZZ655279 LJV655278:LJV655279 LTR655278:LTR655279 MDN655278:MDN655279 MNJ655278:MNJ655279 MXF655278:MXF655279 NHB655278:NHB655279 NQX655278:NQX655279 OAT655278:OAT655279 OKP655278:OKP655279 OUL655278:OUL655279 PEH655278:PEH655279 POD655278:POD655279 PXZ655278:PXZ655279 QHV655278:QHV655279 QRR655278:QRR655279 RBN655278:RBN655279 RLJ655278:RLJ655279 RVF655278:RVF655279 SFB655278:SFB655279 SOX655278:SOX655279 SYT655278:SYT655279 TIP655278:TIP655279 TSL655278:TSL655279 UCH655278:UCH655279 UMD655278:UMD655279 UVZ655278:UVZ655279 VFV655278:VFV655279 VPR655278:VPR655279 VZN655278:VZN655279 WJJ655278:WJJ655279 WTF655278:WTF655279 GT720814:GT720815 QP720814:QP720815 AAL720814:AAL720815 AKH720814:AKH720815 AUD720814:AUD720815 BDZ720814:BDZ720815 BNV720814:BNV720815 BXR720814:BXR720815 CHN720814:CHN720815 CRJ720814:CRJ720815 DBF720814:DBF720815 DLB720814:DLB720815 DUX720814:DUX720815 EET720814:EET720815 EOP720814:EOP720815 EYL720814:EYL720815 FIH720814:FIH720815 FSD720814:FSD720815 GBZ720814:GBZ720815 GLV720814:GLV720815 GVR720814:GVR720815 HFN720814:HFN720815 HPJ720814:HPJ720815 HZF720814:HZF720815 IJB720814:IJB720815 ISX720814:ISX720815 JCT720814:JCT720815 JMP720814:JMP720815 JWL720814:JWL720815 KGH720814:KGH720815 KQD720814:KQD720815 KZZ720814:KZZ720815 LJV720814:LJV720815 LTR720814:LTR720815 MDN720814:MDN720815 MNJ720814:MNJ720815 MXF720814:MXF720815 NHB720814:NHB720815 NQX720814:NQX720815 OAT720814:OAT720815 OKP720814:OKP720815 OUL720814:OUL720815 PEH720814:PEH720815 POD720814:POD720815 PXZ720814:PXZ720815 QHV720814:QHV720815 QRR720814:QRR720815 RBN720814:RBN720815 RLJ720814:RLJ720815 RVF720814:RVF720815 SFB720814:SFB720815 SOX720814:SOX720815 SYT720814:SYT720815 TIP720814:TIP720815 TSL720814:TSL720815 UCH720814:UCH720815 UMD720814:UMD720815 UVZ720814:UVZ720815 VFV720814:VFV720815 VPR720814:VPR720815 VZN720814:VZN720815 WJJ720814:WJJ720815 WTF720814:WTF720815 GT786350:GT786351 QP786350:QP786351 AAL786350:AAL786351 AKH786350:AKH786351 AUD786350:AUD786351 BDZ786350:BDZ786351 BNV786350:BNV786351 BXR786350:BXR786351 CHN786350:CHN786351 CRJ786350:CRJ786351 DBF786350:DBF786351 DLB786350:DLB786351 DUX786350:DUX786351 EET786350:EET786351 EOP786350:EOP786351 EYL786350:EYL786351 FIH786350:FIH786351 FSD786350:FSD786351 GBZ786350:GBZ786351 GLV786350:GLV786351 GVR786350:GVR786351 HFN786350:HFN786351 HPJ786350:HPJ786351 HZF786350:HZF786351 IJB786350:IJB786351 ISX786350:ISX786351 JCT786350:JCT786351 JMP786350:JMP786351 JWL786350:JWL786351 KGH786350:KGH786351 KQD786350:KQD786351 KZZ786350:KZZ786351 LJV786350:LJV786351 LTR786350:LTR786351 MDN786350:MDN786351 MNJ786350:MNJ786351 MXF786350:MXF786351 NHB786350:NHB786351 NQX786350:NQX786351 OAT786350:OAT786351 OKP786350:OKP786351 OUL786350:OUL786351 PEH786350:PEH786351 POD786350:POD786351 PXZ786350:PXZ786351 QHV786350:QHV786351 QRR786350:QRR786351 RBN786350:RBN786351 RLJ786350:RLJ786351 RVF786350:RVF786351 SFB786350:SFB786351 SOX786350:SOX786351 SYT786350:SYT786351 TIP786350:TIP786351 TSL786350:TSL786351 UCH786350:UCH786351 UMD786350:UMD786351 UVZ786350:UVZ786351 VFV786350:VFV786351 VPR786350:VPR786351 VZN786350:VZN786351 WJJ786350:WJJ786351 WTF786350:WTF786351 GT851886:GT851887 QP851886:QP851887 AAL851886:AAL851887 AKH851886:AKH851887 AUD851886:AUD851887 BDZ851886:BDZ851887 BNV851886:BNV851887 BXR851886:BXR851887 CHN851886:CHN851887 CRJ851886:CRJ851887 DBF851886:DBF851887 DLB851886:DLB851887 DUX851886:DUX851887 EET851886:EET851887 EOP851886:EOP851887 EYL851886:EYL851887 FIH851886:FIH851887 FSD851886:FSD851887 GBZ851886:GBZ851887 GLV851886:GLV851887 GVR851886:GVR851887 HFN851886:HFN851887 HPJ851886:HPJ851887 HZF851886:HZF851887 IJB851886:IJB851887 ISX851886:ISX851887 JCT851886:JCT851887 JMP851886:JMP851887 JWL851886:JWL851887 KGH851886:KGH851887 KQD851886:KQD851887 KZZ851886:KZZ851887 LJV851886:LJV851887 LTR851886:LTR851887 MDN851886:MDN851887 MNJ851886:MNJ851887 MXF851886:MXF851887 NHB851886:NHB851887 NQX851886:NQX851887 OAT851886:OAT851887 OKP851886:OKP851887 OUL851886:OUL851887 PEH851886:PEH851887 POD851886:POD851887 PXZ851886:PXZ851887 QHV851886:QHV851887 QRR851886:QRR851887 RBN851886:RBN851887 RLJ851886:RLJ851887 RVF851886:RVF851887 SFB851886:SFB851887 SOX851886:SOX851887 SYT851886:SYT851887 TIP851886:TIP851887 TSL851886:TSL851887 UCH851886:UCH851887 UMD851886:UMD851887 UVZ851886:UVZ851887 VFV851886:VFV851887 VPR851886:VPR851887 VZN851886:VZN851887 WJJ851886:WJJ851887 WTF851886:WTF851887 GT917422:GT917423 QP917422:QP917423 AAL917422:AAL917423 AKH917422:AKH917423 AUD917422:AUD917423 BDZ917422:BDZ917423 BNV917422:BNV917423 BXR917422:BXR917423 CHN917422:CHN917423 CRJ917422:CRJ917423 DBF917422:DBF917423 DLB917422:DLB917423 DUX917422:DUX917423 EET917422:EET917423 EOP917422:EOP917423 EYL917422:EYL917423 FIH917422:FIH917423 FSD917422:FSD917423 GBZ917422:GBZ917423 GLV917422:GLV917423 GVR917422:GVR917423 HFN917422:HFN917423 HPJ917422:HPJ917423 HZF917422:HZF917423 IJB917422:IJB917423 ISX917422:ISX917423 JCT917422:JCT917423 JMP917422:JMP917423 JWL917422:JWL917423 KGH917422:KGH917423 KQD917422:KQD917423 KZZ917422:KZZ917423 LJV917422:LJV917423 LTR917422:LTR917423 MDN917422:MDN917423 MNJ917422:MNJ917423 MXF917422:MXF917423 NHB917422:NHB917423 NQX917422:NQX917423 OAT917422:OAT917423 OKP917422:OKP917423 OUL917422:OUL917423 PEH917422:PEH917423 POD917422:POD917423 PXZ917422:PXZ917423 QHV917422:QHV917423 QRR917422:QRR917423 RBN917422:RBN917423 RLJ917422:RLJ917423 RVF917422:RVF917423 SFB917422:SFB917423 SOX917422:SOX917423 SYT917422:SYT917423 TIP917422:TIP917423 TSL917422:TSL917423 UCH917422:UCH917423 UMD917422:UMD917423 UVZ917422:UVZ917423 VFV917422:VFV917423 VPR917422:VPR917423 VZN917422:VZN917423 WJJ917422:WJJ917423 WTF917422:WTF917423 GT982958:GT982959 QP982958:QP982959 AAL982958:AAL982959 AKH982958:AKH982959 AUD982958:AUD982959 BDZ982958:BDZ982959 BNV982958:BNV982959 BXR982958:BXR982959 CHN982958:CHN982959 CRJ982958:CRJ982959 DBF982958:DBF982959 DLB982958:DLB982959 DUX982958:DUX982959 EET982958:EET982959 EOP982958:EOP982959 EYL982958:EYL982959 FIH982958:FIH982959 FSD982958:FSD982959 GBZ982958:GBZ982959 GLV982958:GLV982959 GVR982958:GVR982959 HFN982958:HFN982959 HPJ982958:HPJ982959 HZF982958:HZF982959 IJB982958:IJB982959 ISX982958:ISX982959 JCT982958:JCT982959 JMP982958:JMP982959 JWL982958:JWL982959 KGH982958:KGH982959 KQD982958:KQD982959 KZZ982958:KZZ982959 LJV982958:LJV982959 LTR982958:LTR982959 MDN982958:MDN982959 MNJ982958:MNJ982959 MXF982958:MXF982959 NHB982958:NHB982959 NQX982958:NQX982959 OAT982958:OAT982959 OKP982958:OKP982959 OUL982958:OUL982959 PEH982958:PEH982959 POD982958:POD982959 PXZ982958:PXZ982959 QHV982958:QHV982959 QRR982958:QRR982959 RBN982958:RBN982959 RLJ982958:RLJ982959 RVF982958:RVF982959 SFB982958:SFB982959 SOX982958:SOX982959 SYT982958:SYT982959 TIP982958:TIP982959 TSL982958:TSL982959 UCH982958:UCH982959 UMD982958:UMD982959 UVZ982958:UVZ982959 VFV982958:VFV982959 VPR982958:VPR982959 VZN982958:VZN982959 WJJ982958:WJJ982959 WTF982958:WTF982959 GV65494 QR65494 AAN65494 AKJ65494 AUF65494 BEB65494 BNX65494 BXT65494 CHP65494 CRL65494 DBH65494 DLD65494 DUZ65494 EEV65494 EOR65494 EYN65494 FIJ65494 FSF65494 GCB65494 GLX65494 GVT65494 HFP65494 HPL65494 HZH65494 IJD65494 ISZ65494 JCV65494 JMR65494 JWN65494 KGJ65494 KQF65494 LAB65494 LJX65494 LTT65494 MDP65494 MNL65494 MXH65494 NHD65494 NQZ65494 OAV65494 OKR65494 OUN65494 PEJ65494 POF65494 PYB65494 QHX65494 QRT65494 RBP65494 RLL65494 RVH65494 SFD65494 SOZ65494 SYV65494 TIR65494 TSN65494 UCJ65494 UMF65494 UWB65494 VFX65494 VPT65494 VZP65494 WJL65494 WTH65494 GV131030 QR131030 AAN131030 AKJ131030 AUF131030 BEB131030 BNX131030 BXT131030 CHP131030 CRL131030 DBH131030 DLD131030 DUZ131030 EEV131030 EOR131030 EYN131030 FIJ131030 FSF131030 GCB131030 GLX131030 GVT131030 HFP131030 HPL131030 HZH131030 IJD131030 ISZ131030 JCV131030 JMR131030 JWN131030 KGJ131030 KQF131030 LAB131030 LJX131030 LTT131030 MDP131030 MNL131030 MXH131030 NHD131030 NQZ131030 OAV131030 OKR131030 OUN131030 PEJ131030 POF131030 PYB131030 QHX131030 QRT131030 RBP131030 RLL131030 RVH131030 SFD131030 SOZ131030 SYV131030 TIR131030 TSN131030 UCJ131030 UMF131030 UWB131030 VFX131030 VPT131030 VZP131030 WJL131030 WTH131030 GV196566 QR196566 AAN196566 AKJ196566 AUF196566 BEB196566 BNX196566 BXT196566 CHP196566 CRL196566 DBH196566 DLD196566 DUZ196566 EEV196566 EOR196566 EYN196566 FIJ196566 FSF196566 GCB196566 GLX196566 GVT196566 HFP196566 HPL196566 HZH196566 IJD196566 ISZ196566 JCV196566 JMR196566 JWN196566 KGJ196566 KQF196566 LAB196566 LJX196566 LTT196566 MDP196566 MNL196566 MXH196566 NHD196566 NQZ196566 OAV196566 OKR196566 OUN196566 PEJ196566 POF196566 PYB196566 QHX196566 QRT196566 RBP196566 RLL196566 RVH196566 SFD196566 SOZ196566 SYV196566 TIR196566 TSN196566 UCJ196566 UMF196566 UWB196566 VFX196566 VPT196566 VZP196566 WJL196566 WTH196566 GV262102 QR262102 AAN262102 AKJ262102 AUF262102 BEB262102 BNX262102 BXT262102 CHP262102 CRL262102 DBH262102 DLD262102 DUZ262102 EEV262102 EOR262102 EYN262102 FIJ262102 FSF262102 GCB262102 GLX262102 GVT262102 HFP262102 HPL262102 HZH262102 IJD262102 ISZ262102 JCV262102 JMR262102 JWN262102 KGJ262102 KQF262102 LAB262102 LJX262102 LTT262102 MDP262102 MNL262102 MXH262102 NHD262102 NQZ262102 OAV262102 OKR262102 OUN262102 PEJ262102 POF262102 PYB262102 QHX262102 QRT262102 RBP262102 RLL262102 RVH262102 SFD262102 SOZ262102 SYV262102 TIR262102 TSN262102 UCJ262102 UMF262102 UWB262102 VFX262102 VPT262102 VZP262102 WJL262102 WTH262102 GV327638 QR327638 AAN327638 AKJ327638 AUF327638 BEB327638 BNX327638 BXT327638 CHP327638 CRL327638 DBH327638 DLD327638 DUZ327638 EEV327638 EOR327638 EYN327638 FIJ327638 FSF327638 GCB327638 GLX327638 GVT327638 HFP327638 HPL327638 HZH327638 IJD327638 ISZ327638 JCV327638 JMR327638 JWN327638 KGJ327638 KQF327638 LAB327638 LJX327638 LTT327638 MDP327638 MNL327638 MXH327638 NHD327638 NQZ327638 OAV327638 OKR327638 OUN327638 PEJ327638 POF327638 PYB327638 QHX327638 QRT327638 RBP327638 RLL327638 RVH327638 SFD327638 SOZ327638 SYV327638 TIR327638 TSN327638 UCJ327638 UMF327638 UWB327638 VFX327638 VPT327638 VZP327638 WJL327638 WTH327638 GV393174 QR393174 AAN393174 AKJ393174 AUF393174 BEB393174 BNX393174 BXT393174 CHP393174 CRL393174 DBH393174 DLD393174 DUZ393174 EEV393174 EOR393174 EYN393174 FIJ393174 FSF393174 GCB393174 GLX393174 GVT393174 HFP393174 HPL393174 HZH393174 IJD393174 ISZ393174 JCV393174 JMR393174 JWN393174 KGJ393174 KQF393174 LAB393174 LJX393174 LTT393174 MDP393174 MNL393174 MXH393174 NHD393174 NQZ393174 OAV393174 OKR393174 OUN393174 PEJ393174 POF393174 PYB393174 QHX393174 QRT393174 RBP393174 RLL393174 RVH393174 SFD393174 SOZ393174 SYV393174 TIR393174 TSN393174 UCJ393174 UMF393174 UWB393174 VFX393174 VPT393174 VZP393174 WJL393174 WTH393174 GV458710 QR458710 AAN458710 AKJ458710 AUF458710 BEB458710 BNX458710 BXT458710 CHP458710 CRL458710 DBH458710 DLD458710 DUZ458710 EEV458710 EOR458710 EYN458710 FIJ458710 FSF458710 GCB458710 GLX458710 GVT458710 HFP458710 HPL458710 HZH458710 IJD458710 ISZ458710 JCV458710 JMR458710 JWN458710 KGJ458710 KQF458710 LAB458710 LJX458710 LTT458710 MDP458710 MNL458710 MXH458710 NHD458710 NQZ458710 OAV458710 OKR458710 OUN458710 PEJ458710 POF458710 PYB458710 QHX458710 QRT458710 RBP458710 RLL458710 RVH458710 SFD458710 SOZ458710 SYV458710 TIR458710 TSN458710 UCJ458710 UMF458710 UWB458710 VFX458710 VPT458710 VZP458710 WJL458710 WTH458710 GV524246 QR524246 AAN524246 AKJ524246 AUF524246 BEB524246 BNX524246 BXT524246 CHP524246 CRL524246 DBH524246 DLD524246 DUZ524246 EEV524246 EOR524246 EYN524246 FIJ524246 FSF524246 GCB524246 GLX524246 GVT524246 HFP524246 HPL524246 HZH524246 IJD524246 ISZ524246 JCV524246 JMR524246 JWN524246 KGJ524246 KQF524246 LAB524246 LJX524246 LTT524246 MDP524246 MNL524246 MXH524246 NHD524246 NQZ524246 OAV524246 OKR524246 OUN524246 PEJ524246 POF524246 PYB524246 QHX524246 QRT524246 RBP524246 RLL524246 RVH524246 SFD524246 SOZ524246 SYV524246 TIR524246 TSN524246 UCJ524246 UMF524246 UWB524246 VFX524246 VPT524246 VZP524246 WJL524246 WTH524246 GV589782 QR589782 AAN589782 AKJ589782 AUF589782 BEB589782 BNX589782 BXT589782 CHP589782 CRL589782 DBH589782 DLD589782 DUZ589782 EEV589782 EOR589782 EYN589782 FIJ589782 FSF589782 GCB589782 GLX589782 GVT589782 HFP589782 HPL589782 HZH589782 IJD589782 ISZ589782 JCV589782 JMR589782 JWN589782 KGJ589782 KQF589782 LAB589782 LJX589782 LTT589782 MDP589782 MNL589782 MXH589782 NHD589782 NQZ589782 OAV589782 OKR589782 OUN589782 PEJ589782 POF589782 PYB589782 QHX589782 QRT589782 RBP589782 RLL589782 RVH589782 SFD589782 SOZ589782 SYV589782 TIR589782 TSN589782 UCJ589782 UMF589782 UWB589782 VFX589782 VPT589782 VZP589782 WJL589782 WTH589782 GV655318 QR655318 AAN655318 AKJ655318 AUF655318 BEB655318 BNX655318 BXT655318 CHP655318 CRL655318 DBH655318 DLD655318 DUZ655318 EEV655318 EOR655318 EYN655318 FIJ655318 FSF655318 GCB655318 GLX655318 GVT655318 HFP655318 HPL655318 HZH655318 IJD655318 ISZ655318 JCV655318 JMR655318 JWN655318 KGJ655318 KQF655318 LAB655318 LJX655318 LTT655318 MDP655318 MNL655318 MXH655318 NHD655318 NQZ655318 OAV655318 OKR655318 OUN655318 PEJ655318 POF655318 PYB655318 QHX655318 QRT655318 RBP655318 RLL655318 RVH655318 SFD655318 SOZ655318 SYV655318 TIR655318 TSN655318 UCJ655318 UMF655318 UWB655318 VFX655318 VPT655318 VZP655318 WJL655318 WTH655318 GV720854 QR720854 AAN720854 AKJ720854 AUF720854 BEB720854 BNX720854 BXT720854 CHP720854 CRL720854 DBH720854 DLD720854 DUZ720854 EEV720854 EOR720854 EYN720854 FIJ720854 FSF720854 GCB720854 GLX720854 GVT720854 HFP720854 HPL720854 HZH720854 IJD720854 ISZ720854 JCV720854 JMR720854 JWN720854 KGJ720854 KQF720854 LAB720854 LJX720854 LTT720854 MDP720854 MNL720854 MXH720854 NHD720854 NQZ720854 OAV720854 OKR720854 OUN720854 PEJ720854 POF720854 PYB720854 QHX720854 QRT720854 RBP720854 RLL720854 RVH720854 SFD720854 SOZ720854 SYV720854 TIR720854 TSN720854 UCJ720854 UMF720854 UWB720854 VFX720854 VPT720854 VZP720854 WJL720854 WTH720854 GV786390 QR786390 AAN786390 AKJ786390 AUF786390 BEB786390 BNX786390 BXT786390 CHP786390 CRL786390 DBH786390 DLD786390 DUZ786390 EEV786390 EOR786390 EYN786390 FIJ786390 FSF786390 GCB786390 GLX786390 GVT786390 HFP786390 HPL786390 HZH786390 IJD786390 ISZ786390 JCV786390 JMR786390 JWN786390 KGJ786390 KQF786390 LAB786390 LJX786390 LTT786390 MDP786390 MNL786390 MXH786390 NHD786390 NQZ786390 OAV786390 OKR786390 OUN786390 PEJ786390 POF786390 PYB786390 QHX786390 QRT786390 RBP786390 RLL786390 RVH786390 SFD786390 SOZ786390 SYV786390 TIR786390 TSN786390 UCJ786390 UMF786390 UWB786390 VFX786390 VPT786390 VZP786390 WJL786390 WTH786390 GV851926 QR851926 AAN851926 AKJ851926 AUF851926 BEB851926 BNX851926 BXT851926 CHP851926 CRL851926 DBH851926 DLD851926 DUZ851926 EEV851926 EOR851926 EYN851926 FIJ851926 FSF851926 GCB851926 GLX851926 GVT851926 HFP851926 HPL851926 HZH851926 IJD851926 ISZ851926 JCV851926 JMR851926 JWN851926 KGJ851926 KQF851926 LAB851926 LJX851926 LTT851926 MDP851926 MNL851926 MXH851926 NHD851926 NQZ851926 OAV851926 OKR851926 OUN851926 PEJ851926 POF851926 PYB851926 QHX851926 QRT851926 RBP851926 RLL851926 RVH851926 SFD851926 SOZ851926 SYV851926 TIR851926 TSN851926 UCJ851926 UMF851926 UWB851926 VFX851926 VPT851926 VZP851926 WJL851926 WTH851926 GV917462 QR917462 AAN917462 AKJ917462 AUF917462 BEB917462 BNX917462 BXT917462 CHP917462 CRL917462 DBH917462 DLD917462 DUZ917462 EEV917462 EOR917462 EYN917462 FIJ917462 FSF917462 GCB917462 GLX917462 GVT917462 HFP917462 HPL917462 HZH917462 IJD917462 ISZ917462 JCV917462 JMR917462 JWN917462 KGJ917462 KQF917462 LAB917462 LJX917462 LTT917462 MDP917462 MNL917462 MXH917462 NHD917462 NQZ917462 OAV917462 OKR917462 OUN917462 PEJ917462 POF917462 PYB917462 QHX917462 QRT917462 RBP917462 RLL917462 RVH917462 SFD917462 SOZ917462 SYV917462 TIR917462 TSN917462 UCJ917462 UMF917462 UWB917462 VFX917462 VPT917462 VZP917462 WJL917462 WTH917462 GV982998 QR982998 AAN982998 AKJ982998 AUF982998 BEB982998 BNX982998 BXT982998 CHP982998 CRL982998 DBH982998 DLD982998 DUZ982998 EEV982998 EOR982998 EYN982998 FIJ982998 FSF982998 GCB982998 GLX982998 GVT982998 HFP982998 HPL982998 HZH982998 IJD982998 ISZ982998 JCV982998 JMR982998 JWN982998 KGJ982998 KQF982998 LAB982998 LJX982998 LTT982998 MDP982998 MNL982998 MXH982998 NHD982998 NQZ982998 OAV982998 OKR982998 OUN982998 PEJ982998 POF982998 PYB982998 QHX982998 QRT982998 RBP982998 RLL982998 RVH982998 SFD982998 SOZ982998 SYV982998 TIR982998 TSN982998 UCJ982998 UMF982998 UWB982998 VFX982998 VPT982998 VZP982998 WJL982998 WTH982998 GV65418:GV65420 QR65418:QR65420 AAN65418:AAN65420 AKJ65418:AKJ65420 AUF65418:AUF65420 BEB65418:BEB65420 BNX65418:BNX65420 BXT65418:BXT65420 CHP65418:CHP65420 CRL65418:CRL65420 DBH65418:DBH65420 DLD65418:DLD65420 DUZ65418:DUZ65420 EEV65418:EEV65420 EOR65418:EOR65420 EYN65418:EYN65420 FIJ65418:FIJ65420 FSF65418:FSF65420 GCB65418:GCB65420 GLX65418:GLX65420 GVT65418:GVT65420 HFP65418:HFP65420 HPL65418:HPL65420 HZH65418:HZH65420 IJD65418:IJD65420 ISZ65418:ISZ65420 JCV65418:JCV65420 JMR65418:JMR65420 JWN65418:JWN65420 KGJ65418:KGJ65420 KQF65418:KQF65420 LAB65418:LAB65420 LJX65418:LJX65420 LTT65418:LTT65420 MDP65418:MDP65420 MNL65418:MNL65420 MXH65418:MXH65420 NHD65418:NHD65420 NQZ65418:NQZ65420 OAV65418:OAV65420 OKR65418:OKR65420 OUN65418:OUN65420 PEJ65418:PEJ65420 POF65418:POF65420 PYB65418:PYB65420 QHX65418:QHX65420 QRT65418:QRT65420 RBP65418:RBP65420 RLL65418:RLL65420 RVH65418:RVH65420 SFD65418:SFD65420 SOZ65418:SOZ65420 SYV65418:SYV65420 TIR65418:TIR65420 TSN65418:TSN65420 UCJ65418:UCJ65420 UMF65418:UMF65420 UWB65418:UWB65420 VFX65418:VFX65420 VPT65418:VPT65420 VZP65418:VZP65420 WJL65418:WJL65420 WTH65418:WTH65420 GV130954:GV130956 QR130954:QR130956 AAN130954:AAN130956 AKJ130954:AKJ130956 AUF130954:AUF130956 BEB130954:BEB130956 BNX130954:BNX130956 BXT130954:BXT130956 CHP130954:CHP130956 CRL130954:CRL130956 DBH130954:DBH130956 DLD130954:DLD130956 DUZ130954:DUZ130956 EEV130954:EEV130956 EOR130954:EOR130956 EYN130954:EYN130956 FIJ130954:FIJ130956 FSF130954:FSF130956 GCB130954:GCB130956 GLX130954:GLX130956 GVT130954:GVT130956 HFP130954:HFP130956 HPL130954:HPL130956 HZH130954:HZH130956 IJD130954:IJD130956 ISZ130954:ISZ130956 JCV130954:JCV130956 JMR130954:JMR130956 JWN130954:JWN130956 KGJ130954:KGJ130956 KQF130954:KQF130956 LAB130954:LAB130956 LJX130954:LJX130956 LTT130954:LTT130956 MDP130954:MDP130956 MNL130954:MNL130956 MXH130954:MXH130956 NHD130954:NHD130956 NQZ130954:NQZ130956 OAV130954:OAV130956 OKR130954:OKR130956 OUN130954:OUN130956 PEJ130954:PEJ130956 POF130954:POF130956 PYB130954:PYB130956 QHX130954:QHX130956 QRT130954:QRT130956 RBP130954:RBP130956 RLL130954:RLL130956 RVH130954:RVH130956 SFD130954:SFD130956 SOZ130954:SOZ130956 SYV130954:SYV130956 TIR130954:TIR130956 TSN130954:TSN130956 UCJ130954:UCJ130956 UMF130954:UMF130956 UWB130954:UWB130956 VFX130954:VFX130956 VPT130954:VPT130956 VZP130954:VZP130956 WJL130954:WJL130956 WTH130954:WTH130956 GV196490:GV196492 QR196490:QR196492 AAN196490:AAN196492 AKJ196490:AKJ196492 AUF196490:AUF196492 BEB196490:BEB196492 BNX196490:BNX196492 BXT196490:BXT196492 CHP196490:CHP196492 CRL196490:CRL196492 DBH196490:DBH196492 DLD196490:DLD196492 DUZ196490:DUZ196492 EEV196490:EEV196492 EOR196490:EOR196492 EYN196490:EYN196492 FIJ196490:FIJ196492 FSF196490:FSF196492 GCB196490:GCB196492 GLX196490:GLX196492 GVT196490:GVT196492 HFP196490:HFP196492 HPL196490:HPL196492 HZH196490:HZH196492 IJD196490:IJD196492 ISZ196490:ISZ196492 JCV196490:JCV196492 JMR196490:JMR196492 JWN196490:JWN196492 KGJ196490:KGJ196492 KQF196490:KQF196492 LAB196490:LAB196492 LJX196490:LJX196492 LTT196490:LTT196492 MDP196490:MDP196492 MNL196490:MNL196492 MXH196490:MXH196492 NHD196490:NHD196492 NQZ196490:NQZ196492 OAV196490:OAV196492 OKR196490:OKR196492 OUN196490:OUN196492 PEJ196490:PEJ196492 POF196490:POF196492 PYB196490:PYB196492 QHX196490:QHX196492 QRT196490:QRT196492 RBP196490:RBP196492 RLL196490:RLL196492 RVH196490:RVH196492 SFD196490:SFD196492 SOZ196490:SOZ196492 SYV196490:SYV196492 TIR196490:TIR196492 TSN196490:TSN196492 UCJ196490:UCJ196492 UMF196490:UMF196492 UWB196490:UWB196492 VFX196490:VFX196492 VPT196490:VPT196492 VZP196490:VZP196492 WJL196490:WJL196492 WTH196490:WTH196492 GV262026:GV262028 QR262026:QR262028 AAN262026:AAN262028 AKJ262026:AKJ262028 AUF262026:AUF262028 BEB262026:BEB262028 BNX262026:BNX262028 BXT262026:BXT262028 CHP262026:CHP262028 CRL262026:CRL262028 DBH262026:DBH262028 DLD262026:DLD262028 DUZ262026:DUZ262028 EEV262026:EEV262028 EOR262026:EOR262028 EYN262026:EYN262028 FIJ262026:FIJ262028 FSF262026:FSF262028 GCB262026:GCB262028 GLX262026:GLX262028 GVT262026:GVT262028 HFP262026:HFP262028 HPL262026:HPL262028 HZH262026:HZH262028 IJD262026:IJD262028 ISZ262026:ISZ262028 JCV262026:JCV262028 JMR262026:JMR262028 JWN262026:JWN262028 KGJ262026:KGJ262028 KQF262026:KQF262028 LAB262026:LAB262028 LJX262026:LJX262028 LTT262026:LTT262028 MDP262026:MDP262028 MNL262026:MNL262028 MXH262026:MXH262028 NHD262026:NHD262028 NQZ262026:NQZ262028 OAV262026:OAV262028 OKR262026:OKR262028 OUN262026:OUN262028 PEJ262026:PEJ262028 POF262026:POF262028 PYB262026:PYB262028 QHX262026:QHX262028 QRT262026:QRT262028 RBP262026:RBP262028 RLL262026:RLL262028 RVH262026:RVH262028 SFD262026:SFD262028 SOZ262026:SOZ262028 SYV262026:SYV262028 TIR262026:TIR262028 TSN262026:TSN262028 UCJ262026:UCJ262028 UMF262026:UMF262028 UWB262026:UWB262028 VFX262026:VFX262028 VPT262026:VPT262028 VZP262026:VZP262028 WJL262026:WJL262028 WTH262026:WTH262028 GV327562:GV327564 QR327562:QR327564 AAN327562:AAN327564 AKJ327562:AKJ327564 AUF327562:AUF327564 BEB327562:BEB327564 BNX327562:BNX327564 BXT327562:BXT327564 CHP327562:CHP327564 CRL327562:CRL327564 DBH327562:DBH327564 DLD327562:DLD327564 DUZ327562:DUZ327564 EEV327562:EEV327564 EOR327562:EOR327564 EYN327562:EYN327564 FIJ327562:FIJ327564 FSF327562:FSF327564 GCB327562:GCB327564 GLX327562:GLX327564 GVT327562:GVT327564 HFP327562:HFP327564 HPL327562:HPL327564 HZH327562:HZH327564 IJD327562:IJD327564 ISZ327562:ISZ327564 JCV327562:JCV327564 JMR327562:JMR327564 JWN327562:JWN327564 KGJ327562:KGJ327564 KQF327562:KQF327564 LAB327562:LAB327564 LJX327562:LJX327564 LTT327562:LTT327564 MDP327562:MDP327564 MNL327562:MNL327564 MXH327562:MXH327564 NHD327562:NHD327564 NQZ327562:NQZ327564 OAV327562:OAV327564 OKR327562:OKR327564 OUN327562:OUN327564 PEJ327562:PEJ327564 POF327562:POF327564 PYB327562:PYB327564 QHX327562:QHX327564 QRT327562:QRT327564 RBP327562:RBP327564 RLL327562:RLL327564 RVH327562:RVH327564 SFD327562:SFD327564 SOZ327562:SOZ327564 SYV327562:SYV327564 TIR327562:TIR327564 TSN327562:TSN327564 UCJ327562:UCJ327564 UMF327562:UMF327564 UWB327562:UWB327564 VFX327562:VFX327564 VPT327562:VPT327564 VZP327562:VZP327564 WJL327562:WJL327564 WTH327562:WTH327564 GV393098:GV393100 QR393098:QR393100 AAN393098:AAN393100 AKJ393098:AKJ393100 AUF393098:AUF393100 BEB393098:BEB393100 BNX393098:BNX393100 BXT393098:BXT393100 CHP393098:CHP393100 CRL393098:CRL393100 DBH393098:DBH393100 DLD393098:DLD393100 DUZ393098:DUZ393100 EEV393098:EEV393100 EOR393098:EOR393100 EYN393098:EYN393100 FIJ393098:FIJ393100 FSF393098:FSF393100 GCB393098:GCB393100 GLX393098:GLX393100 GVT393098:GVT393100 HFP393098:HFP393100 HPL393098:HPL393100 HZH393098:HZH393100 IJD393098:IJD393100 ISZ393098:ISZ393100 JCV393098:JCV393100 JMR393098:JMR393100 JWN393098:JWN393100 KGJ393098:KGJ393100 KQF393098:KQF393100 LAB393098:LAB393100 LJX393098:LJX393100 LTT393098:LTT393100 MDP393098:MDP393100 MNL393098:MNL393100 MXH393098:MXH393100 NHD393098:NHD393100 NQZ393098:NQZ393100 OAV393098:OAV393100 OKR393098:OKR393100 OUN393098:OUN393100 PEJ393098:PEJ393100 POF393098:POF393100 PYB393098:PYB393100 QHX393098:QHX393100 QRT393098:QRT393100 RBP393098:RBP393100 RLL393098:RLL393100 RVH393098:RVH393100 SFD393098:SFD393100 SOZ393098:SOZ393100 SYV393098:SYV393100 TIR393098:TIR393100 TSN393098:TSN393100 UCJ393098:UCJ393100 UMF393098:UMF393100 UWB393098:UWB393100 VFX393098:VFX393100 VPT393098:VPT393100 VZP393098:VZP393100 WJL393098:WJL393100 WTH393098:WTH393100 GV458634:GV458636 QR458634:QR458636 AAN458634:AAN458636 AKJ458634:AKJ458636 AUF458634:AUF458636 BEB458634:BEB458636 BNX458634:BNX458636 BXT458634:BXT458636 CHP458634:CHP458636 CRL458634:CRL458636 DBH458634:DBH458636 DLD458634:DLD458636 DUZ458634:DUZ458636 EEV458634:EEV458636 EOR458634:EOR458636 EYN458634:EYN458636 FIJ458634:FIJ458636 FSF458634:FSF458636 GCB458634:GCB458636 GLX458634:GLX458636 GVT458634:GVT458636 HFP458634:HFP458636 HPL458634:HPL458636 HZH458634:HZH458636 IJD458634:IJD458636 ISZ458634:ISZ458636 JCV458634:JCV458636 JMR458634:JMR458636 JWN458634:JWN458636 KGJ458634:KGJ458636 KQF458634:KQF458636 LAB458634:LAB458636 LJX458634:LJX458636 LTT458634:LTT458636 MDP458634:MDP458636 MNL458634:MNL458636 MXH458634:MXH458636 NHD458634:NHD458636 NQZ458634:NQZ458636 OAV458634:OAV458636 OKR458634:OKR458636 OUN458634:OUN458636 PEJ458634:PEJ458636 POF458634:POF458636 PYB458634:PYB458636 QHX458634:QHX458636 QRT458634:QRT458636 RBP458634:RBP458636 RLL458634:RLL458636 RVH458634:RVH458636 SFD458634:SFD458636 SOZ458634:SOZ458636 SYV458634:SYV458636 TIR458634:TIR458636 TSN458634:TSN458636 UCJ458634:UCJ458636 UMF458634:UMF458636 UWB458634:UWB458636 VFX458634:VFX458636 VPT458634:VPT458636 VZP458634:VZP458636 WJL458634:WJL458636 WTH458634:WTH458636 GV524170:GV524172 QR524170:QR524172 AAN524170:AAN524172 AKJ524170:AKJ524172 AUF524170:AUF524172 BEB524170:BEB524172 BNX524170:BNX524172 BXT524170:BXT524172 CHP524170:CHP524172 CRL524170:CRL524172 DBH524170:DBH524172 DLD524170:DLD524172 DUZ524170:DUZ524172 EEV524170:EEV524172 EOR524170:EOR524172 EYN524170:EYN524172 FIJ524170:FIJ524172 FSF524170:FSF524172 GCB524170:GCB524172 GLX524170:GLX524172 GVT524170:GVT524172 HFP524170:HFP524172 HPL524170:HPL524172 HZH524170:HZH524172 IJD524170:IJD524172 ISZ524170:ISZ524172 JCV524170:JCV524172 JMR524170:JMR524172 JWN524170:JWN524172 KGJ524170:KGJ524172 KQF524170:KQF524172 LAB524170:LAB524172 LJX524170:LJX524172 LTT524170:LTT524172 MDP524170:MDP524172 MNL524170:MNL524172 MXH524170:MXH524172 NHD524170:NHD524172 NQZ524170:NQZ524172 OAV524170:OAV524172 OKR524170:OKR524172 OUN524170:OUN524172 PEJ524170:PEJ524172 POF524170:POF524172 PYB524170:PYB524172 QHX524170:QHX524172 QRT524170:QRT524172 RBP524170:RBP524172 RLL524170:RLL524172 RVH524170:RVH524172 SFD524170:SFD524172 SOZ524170:SOZ524172 SYV524170:SYV524172 TIR524170:TIR524172 TSN524170:TSN524172 UCJ524170:UCJ524172 UMF524170:UMF524172 UWB524170:UWB524172 VFX524170:VFX524172 VPT524170:VPT524172 VZP524170:VZP524172 WJL524170:WJL524172 WTH524170:WTH524172 GV589706:GV589708 QR589706:QR589708 AAN589706:AAN589708 AKJ589706:AKJ589708 AUF589706:AUF589708 BEB589706:BEB589708 BNX589706:BNX589708 BXT589706:BXT589708 CHP589706:CHP589708 CRL589706:CRL589708 DBH589706:DBH589708 DLD589706:DLD589708 DUZ589706:DUZ589708 EEV589706:EEV589708 EOR589706:EOR589708 EYN589706:EYN589708 FIJ589706:FIJ589708 FSF589706:FSF589708 GCB589706:GCB589708 GLX589706:GLX589708 GVT589706:GVT589708 HFP589706:HFP589708 HPL589706:HPL589708 HZH589706:HZH589708 IJD589706:IJD589708 ISZ589706:ISZ589708 JCV589706:JCV589708 JMR589706:JMR589708 JWN589706:JWN589708 KGJ589706:KGJ589708 KQF589706:KQF589708 LAB589706:LAB589708 LJX589706:LJX589708 LTT589706:LTT589708 MDP589706:MDP589708 MNL589706:MNL589708 MXH589706:MXH589708 NHD589706:NHD589708 NQZ589706:NQZ589708 OAV589706:OAV589708 OKR589706:OKR589708 OUN589706:OUN589708 PEJ589706:PEJ589708 POF589706:POF589708 PYB589706:PYB589708 QHX589706:QHX589708 QRT589706:QRT589708 RBP589706:RBP589708 RLL589706:RLL589708 RVH589706:RVH589708 SFD589706:SFD589708 SOZ589706:SOZ589708 SYV589706:SYV589708 TIR589706:TIR589708 TSN589706:TSN589708 UCJ589706:UCJ589708 UMF589706:UMF589708 UWB589706:UWB589708 VFX589706:VFX589708 VPT589706:VPT589708 VZP589706:VZP589708 WJL589706:WJL589708 WTH589706:WTH589708 GV655242:GV655244 QR655242:QR655244 AAN655242:AAN655244 AKJ655242:AKJ655244 AUF655242:AUF655244 BEB655242:BEB655244 BNX655242:BNX655244 BXT655242:BXT655244 CHP655242:CHP655244 CRL655242:CRL655244 DBH655242:DBH655244 DLD655242:DLD655244 DUZ655242:DUZ655244 EEV655242:EEV655244 EOR655242:EOR655244 EYN655242:EYN655244 FIJ655242:FIJ655244 FSF655242:FSF655244 GCB655242:GCB655244 GLX655242:GLX655244 GVT655242:GVT655244 HFP655242:HFP655244 HPL655242:HPL655244 HZH655242:HZH655244 IJD655242:IJD655244 ISZ655242:ISZ655244 JCV655242:JCV655244 JMR655242:JMR655244 JWN655242:JWN655244 KGJ655242:KGJ655244 KQF655242:KQF655244 LAB655242:LAB655244 LJX655242:LJX655244 LTT655242:LTT655244 MDP655242:MDP655244 MNL655242:MNL655244 MXH655242:MXH655244 NHD655242:NHD655244 NQZ655242:NQZ655244 OAV655242:OAV655244 OKR655242:OKR655244 OUN655242:OUN655244 PEJ655242:PEJ655244 POF655242:POF655244 PYB655242:PYB655244 QHX655242:QHX655244 QRT655242:QRT655244 RBP655242:RBP655244 RLL655242:RLL655244 RVH655242:RVH655244 SFD655242:SFD655244 SOZ655242:SOZ655244 SYV655242:SYV655244 TIR655242:TIR655244 TSN655242:TSN655244 UCJ655242:UCJ655244 UMF655242:UMF655244 UWB655242:UWB655244 VFX655242:VFX655244 VPT655242:VPT655244 VZP655242:VZP655244 WJL655242:WJL655244 WTH655242:WTH655244 GV720778:GV720780 QR720778:QR720780 AAN720778:AAN720780 AKJ720778:AKJ720780 AUF720778:AUF720780 BEB720778:BEB720780 BNX720778:BNX720780 BXT720778:BXT720780 CHP720778:CHP720780 CRL720778:CRL720780 DBH720778:DBH720780 DLD720778:DLD720780 DUZ720778:DUZ720780 EEV720778:EEV720780 EOR720778:EOR720780 EYN720778:EYN720780 FIJ720778:FIJ720780 FSF720778:FSF720780 GCB720778:GCB720780 GLX720778:GLX720780 GVT720778:GVT720780 HFP720778:HFP720780 HPL720778:HPL720780 HZH720778:HZH720780 IJD720778:IJD720780 ISZ720778:ISZ720780 JCV720778:JCV720780 JMR720778:JMR720780 JWN720778:JWN720780 KGJ720778:KGJ720780 KQF720778:KQF720780 LAB720778:LAB720780 LJX720778:LJX720780 LTT720778:LTT720780 MDP720778:MDP720780 MNL720778:MNL720780 MXH720778:MXH720780 NHD720778:NHD720780 NQZ720778:NQZ720780 OAV720778:OAV720780 OKR720778:OKR720780 OUN720778:OUN720780 PEJ720778:PEJ720780 POF720778:POF720780 PYB720778:PYB720780 QHX720778:QHX720780 QRT720778:QRT720780 RBP720778:RBP720780 RLL720778:RLL720780 RVH720778:RVH720780 SFD720778:SFD720780 SOZ720778:SOZ720780 SYV720778:SYV720780 TIR720778:TIR720780 TSN720778:TSN720780 UCJ720778:UCJ720780 UMF720778:UMF720780 UWB720778:UWB720780 VFX720778:VFX720780 VPT720778:VPT720780 VZP720778:VZP720780 WJL720778:WJL720780 WTH720778:WTH720780 GV786314:GV786316 QR786314:QR786316 AAN786314:AAN786316 AKJ786314:AKJ786316 AUF786314:AUF786316 BEB786314:BEB786316 BNX786314:BNX786316 BXT786314:BXT786316 CHP786314:CHP786316 CRL786314:CRL786316 DBH786314:DBH786316 DLD786314:DLD786316 DUZ786314:DUZ786316 EEV786314:EEV786316 EOR786314:EOR786316 EYN786314:EYN786316 FIJ786314:FIJ786316 FSF786314:FSF786316 GCB786314:GCB786316 GLX786314:GLX786316 GVT786314:GVT786316 HFP786314:HFP786316 HPL786314:HPL786316 HZH786314:HZH786316 IJD786314:IJD786316 ISZ786314:ISZ786316 JCV786314:JCV786316 JMR786314:JMR786316 JWN786314:JWN786316 KGJ786314:KGJ786316 KQF786314:KQF786316 LAB786314:LAB786316 LJX786314:LJX786316 LTT786314:LTT786316 MDP786314:MDP786316 MNL786314:MNL786316 MXH786314:MXH786316 NHD786314:NHD786316 NQZ786314:NQZ786316 OAV786314:OAV786316 OKR786314:OKR786316 OUN786314:OUN786316 PEJ786314:PEJ786316 POF786314:POF786316 PYB786314:PYB786316 QHX786314:QHX786316 QRT786314:QRT786316 RBP786314:RBP786316 RLL786314:RLL786316 RVH786314:RVH786316 SFD786314:SFD786316 SOZ786314:SOZ786316 SYV786314:SYV786316 TIR786314:TIR786316 TSN786314:TSN786316 UCJ786314:UCJ786316 UMF786314:UMF786316 UWB786314:UWB786316 VFX786314:VFX786316 VPT786314:VPT786316 VZP786314:VZP786316 WJL786314:WJL786316 WTH786314:WTH786316 GV851850:GV851852 QR851850:QR851852 AAN851850:AAN851852 AKJ851850:AKJ851852 AUF851850:AUF851852 BEB851850:BEB851852 BNX851850:BNX851852 BXT851850:BXT851852 CHP851850:CHP851852 CRL851850:CRL851852 DBH851850:DBH851852 DLD851850:DLD851852 DUZ851850:DUZ851852 EEV851850:EEV851852 EOR851850:EOR851852 EYN851850:EYN851852 FIJ851850:FIJ851852 FSF851850:FSF851852 GCB851850:GCB851852 GLX851850:GLX851852 GVT851850:GVT851852 HFP851850:HFP851852 HPL851850:HPL851852 HZH851850:HZH851852 IJD851850:IJD851852 ISZ851850:ISZ851852 JCV851850:JCV851852 JMR851850:JMR851852 JWN851850:JWN851852 KGJ851850:KGJ851852 KQF851850:KQF851852 LAB851850:LAB851852 LJX851850:LJX851852 LTT851850:LTT851852 MDP851850:MDP851852 MNL851850:MNL851852 MXH851850:MXH851852 NHD851850:NHD851852 NQZ851850:NQZ851852 OAV851850:OAV851852 OKR851850:OKR851852 OUN851850:OUN851852 PEJ851850:PEJ851852 POF851850:POF851852 PYB851850:PYB851852 QHX851850:QHX851852 QRT851850:QRT851852 RBP851850:RBP851852 RLL851850:RLL851852 RVH851850:RVH851852 SFD851850:SFD851852 SOZ851850:SOZ851852 SYV851850:SYV851852 TIR851850:TIR851852 TSN851850:TSN851852 UCJ851850:UCJ851852 UMF851850:UMF851852 UWB851850:UWB851852 VFX851850:VFX851852 VPT851850:VPT851852 VZP851850:VZP851852 WJL851850:WJL851852 WTH851850:WTH851852 GV917386:GV917388 QR917386:QR917388 AAN917386:AAN917388 AKJ917386:AKJ917388 AUF917386:AUF917388 BEB917386:BEB917388 BNX917386:BNX917388 BXT917386:BXT917388 CHP917386:CHP917388 CRL917386:CRL917388 DBH917386:DBH917388 DLD917386:DLD917388 DUZ917386:DUZ917388 EEV917386:EEV917388 EOR917386:EOR917388 EYN917386:EYN917388 FIJ917386:FIJ917388 FSF917386:FSF917388 GCB917386:GCB917388 GLX917386:GLX917388 GVT917386:GVT917388 HFP917386:HFP917388 HPL917386:HPL917388 HZH917386:HZH917388 IJD917386:IJD917388 ISZ917386:ISZ917388 JCV917386:JCV917388 JMR917386:JMR917388 JWN917386:JWN917388 KGJ917386:KGJ917388 KQF917386:KQF917388 LAB917386:LAB917388 LJX917386:LJX917388 LTT917386:LTT917388 MDP917386:MDP917388 MNL917386:MNL917388 MXH917386:MXH917388 NHD917386:NHD917388 NQZ917386:NQZ917388 OAV917386:OAV917388 OKR917386:OKR917388 OUN917386:OUN917388 PEJ917386:PEJ917388 POF917386:POF917388 PYB917386:PYB917388 QHX917386:QHX917388 QRT917386:QRT917388 RBP917386:RBP917388 RLL917386:RLL917388 RVH917386:RVH917388 SFD917386:SFD917388 SOZ917386:SOZ917388 SYV917386:SYV917388 TIR917386:TIR917388 TSN917386:TSN917388 UCJ917386:UCJ917388 UMF917386:UMF917388 UWB917386:UWB917388 VFX917386:VFX917388 VPT917386:VPT917388 VZP917386:VZP917388 WJL917386:WJL917388 WTH917386:WTH917388 GV982922:GV982924 QR982922:QR982924 AAN982922:AAN982924 AKJ982922:AKJ982924 AUF982922:AUF982924 BEB982922:BEB982924 BNX982922:BNX982924 BXT982922:BXT982924 CHP982922:CHP982924 CRL982922:CRL982924 DBH982922:DBH982924 DLD982922:DLD982924 DUZ982922:DUZ982924 EEV982922:EEV982924 EOR982922:EOR982924 EYN982922:EYN982924 FIJ982922:FIJ982924 FSF982922:FSF982924 GCB982922:GCB982924 GLX982922:GLX982924 GVT982922:GVT982924 HFP982922:HFP982924 HPL982922:HPL982924 HZH982922:HZH982924 IJD982922:IJD982924 ISZ982922:ISZ982924 JCV982922:JCV982924 JMR982922:JMR982924 JWN982922:JWN982924 KGJ982922:KGJ982924 KQF982922:KQF982924 LAB982922:LAB982924 LJX982922:LJX982924 LTT982922:LTT982924 MDP982922:MDP982924 MNL982922:MNL982924 MXH982922:MXH982924 NHD982922:NHD982924 NQZ982922:NQZ982924 OAV982922:OAV982924 OKR982922:OKR982924 OUN982922:OUN982924 PEJ982922:PEJ982924 POF982922:POF982924 PYB982922:PYB982924 QHX982922:QHX982924 QRT982922:QRT982924 RBP982922:RBP982924 RLL982922:RLL982924 RVH982922:RVH982924 SFD982922:SFD982924 SOZ982922:SOZ982924 SYV982922:SYV982924 TIR982922:TIR982924 TSN982922:TSN982924 UCJ982922:UCJ982924 UMF982922:UMF982924 UWB982922:UWB982924 VFX982922:VFX982924 VPT982922:VPT982924 VZP982922:VZP982924 WJL982922:WJL982924 WTH982922:WTH982924 GY65438:HB65439 QU65438:QX65439 AAQ65438:AAT65439 AKM65438:AKP65439 AUI65438:AUL65439 BEE65438:BEH65439 BOA65438:BOD65439 BXW65438:BXZ65439 CHS65438:CHV65439 CRO65438:CRR65439 DBK65438:DBN65439 DLG65438:DLJ65439 DVC65438:DVF65439 EEY65438:EFB65439 EOU65438:EOX65439 EYQ65438:EYT65439 FIM65438:FIP65439 FSI65438:FSL65439 GCE65438:GCH65439 GMA65438:GMD65439 GVW65438:GVZ65439 HFS65438:HFV65439 HPO65438:HPR65439 HZK65438:HZN65439 IJG65438:IJJ65439 ITC65438:ITF65439 JCY65438:JDB65439 JMU65438:JMX65439 JWQ65438:JWT65439 KGM65438:KGP65439 KQI65438:KQL65439 LAE65438:LAH65439 LKA65438:LKD65439 LTW65438:LTZ65439 MDS65438:MDV65439 MNO65438:MNR65439 MXK65438:MXN65439 NHG65438:NHJ65439 NRC65438:NRF65439 OAY65438:OBB65439 OKU65438:OKX65439 OUQ65438:OUT65439 PEM65438:PEP65439 POI65438:POL65439 PYE65438:PYH65439 QIA65438:QID65439 QRW65438:QRZ65439 RBS65438:RBV65439 RLO65438:RLR65439 RVK65438:RVN65439 SFG65438:SFJ65439 SPC65438:SPF65439 SYY65438:SZB65439 TIU65438:TIX65439 TSQ65438:TST65439 UCM65438:UCP65439 UMI65438:UML65439 UWE65438:UWH65439 VGA65438:VGD65439 VPW65438:VPZ65439 VZS65438:VZV65439 WJO65438:WJR65439 WTK65438:WTN65439 GY130974:HB130975 QU130974:QX130975 AAQ130974:AAT130975 AKM130974:AKP130975 AUI130974:AUL130975 BEE130974:BEH130975 BOA130974:BOD130975 BXW130974:BXZ130975 CHS130974:CHV130975 CRO130974:CRR130975 DBK130974:DBN130975 DLG130974:DLJ130975 DVC130974:DVF130975 EEY130974:EFB130975 EOU130974:EOX130975 EYQ130974:EYT130975 FIM130974:FIP130975 FSI130974:FSL130975 GCE130974:GCH130975 GMA130974:GMD130975 GVW130974:GVZ130975 HFS130974:HFV130975 HPO130974:HPR130975 HZK130974:HZN130975 IJG130974:IJJ130975 ITC130974:ITF130975 JCY130974:JDB130975 JMU130974:JMX130975 JWQ130974:JWT130975 KGM130974:KGP130975 KQI130974:KQL130975 LAE130974:LAH130975 LKA130974:LKD130975 LTW130974:LTZ130975 MDS130974:MDV130975 MNO130974:MNR130975 MXK130974:MXN130975 NHG130974:NHJ130975 NRC130974:NRF130975 OAY130974:OBB130975 OKU130974:OKX130975 OUQ130974:OUT130975 PEM130974:PEP130975 POI130974:POL130975 PYE130974:PYH130975 QIA130974:QID130975 QRW130974:QRZ130975 RBS130974:RBV130975 RLO130974:RLR130975 RVK130974:RVN130975 SFG130974:SFJ130975 SPC130974:SPF130975 SYY130974:SZB130975 TIU130974:TIX130975 TSQ130974:TST130975 UCM130974:UCP130975 UMI130974:UML130975 UWE130974:UWH130975 VGA130974:VGD130975 VPW130974:VPZ130975 VZS130974:VZV130975 WJO130974:WJR130975 WTK130974:WTN130975 GY196510:HB196511 QU196510:QX196511 AAQ196510:AAT196511 AKM196510:AKP196511 AUI196510:AUL196511 BEE196510:BEH196511 BOA196510:BOD196511 BXW196510:BXZ196511 CHS196510:CHV196511 CRO196510:CRR196511 DBK196510:DBN196511 DLG196510:DLJ196511 DVC196510:DVF196511 EEY196510:EFB196511 EOU196510:EOX196511 EYQ196510:EYT196511 FIM196510:FIP196511 FSI196510:FSL196511 GCE196510:GCH196511 GMA196510:GMD196511 GVW196510:GVZ196511 HFS196510:HFV196511 HPO196510:HPR196511 HZK196510:HZN196511 IJG196510:IJJ196511 ITC196510:ITF196511 JCY196510:JDB196511 JMU196510:JMX196511 JWQ196510:JWT196511 KGM196510:KGP196511 KQI196510:KQL196511 LAE196510:LAH196511 LKA196510:LKD196511 LTW196510:LTZ196511 MDS196510:MDV196511 MNO196510:MNR196511 MXK196510:MXN196511 NHG196510:NHJ196511 NRC196510:NRF196511 OAY196510:OBB196511 OKU196510:OKX196511 OUQ196510:OUT196511 PEM196510:PEP196511 POI196510:POL196511 PYE196510:PYH196511 QIA196510:QID196511 QRW196510:QRZ196511 RBS196510:RBV196511 RLO196510:RLR196511 RVK196510:RVN196511 SFG196510:SFJ196511 SPC196510:SPF196511 SYY196510:SZB196511 TIU196510:TIX196511 TSQ196510:TST196511 UCM196510:UCP196511 UMI196510:UML196511 UWE196510:UWH196511 VGA196510:VGD196511 VPW196510:VPZ196511 VZS196510:VZV196511 WJO196510:WJR196511 WTK196510:WTN196511 GY262046:HB262047 QU262046:QX262047 AAQ262046:AAT262047 AKM262046:AKP262047 AUI262046:AUL262047 BEE262046:BEH262047 BOA262046:BOD262047 BXW262046:BXZ262047 CHS262046:CHV262047 CRO262046:CRR262047 DBK262046:DBN262047 DLG262046:DLJ262047 DVC262046:DVF262047 EEY262046:EFB262047 EOU262046:EOX262047 EYQ262046:EYT262047 FIM262046:FIP262047 FSI262046:FSL262047 GCE262046:GCH262047 GMA262046:GMD262047 GVW262046:GVZ262047 HFS262046:HFV262047 HPO262046:HPR262047 HZK262046:HZN262047 IJG262046:IJJ262047 ITC262046:ITF262047 JCY262046:JDB262047 JMU262046:JMX262047 JWQ262046:JWT262047 KGM262046:KGP262047 KQI262046:KQL262047 LAE262046:LAH262047 LKA262046:LKD262047 LTW262046:LTZ262047 MDS262046:MDV262047 MNO262046:MNR262047 MXK262046:MXN262047 NHG262046:NHJ262047 NRC262046:NRF262047 OAY262046:OBB262047 OKU262046:OKX262047 OUQ262046:OUT262047 PEM262046:PEP262047 POI262046:POL262047 PYE262046:PYH262047 QIA262046:QID262047 QRW262046:QRZ262047 RBS262046:RBV262047 RLO262046:RLR262047 RVK262046:RVN262047 SFG262046:SFJ262047 SPC262046:SPF262047 SYY262046:SZB262047 TIU262046:TIX262047 TSQ262046:TST262047 UCM262046:UCP262047 UMI262046:UML262047 UWE262046:UWH262047 VGA262046:VGD262047 VPW262046:VPZ262047 VZS262046:VZV262047 WJO262046:WJR262047 WTK262046:WTN262047 GY327582:HB327583 QU327582:QX327583 AAQ327582:AAT327583 AKM327582:AKP327583 AUI327582:AUL327583 BEE327582:BEH327583 BOA327582:BOD327583 BXW327582:BXZ327583 CHS327582:CHV327583 CRO327582:CRR327583 DBK327582:DBN327583 DLG327582:DLJ327583 DVC327582:DVF327583 EEY327582:EFB327583 EOU327582:EOX327583 EYQ327582:EYT327583 FIM327582:FIP327583 FSI327582:FSL327583 GCE327582:GCH327583 GMA327582:GMD327583 GVW327582:GVZ327583 HFS327582:HFV327583 HPO327582:HPR327583 HZK327582:HZN327583 IJG327582:IJJ327583 ITC327582:ITF327583 JCY327582:JDB327583 JMU327582:JMX327583 JWQ327582:JWT327583 KGM327582:KGP327583 KQI327582:KQL327583 LAE327582:LAH327583 LKA327582:LKD327583 LTW327582:LTZ327583 MDS327582:MDV327583 MNO327582:MNR327583 MXK327582:MXN327583 NHG327582:NHJ327583 NRC327582:NRF327583 OAY327582:OBB327583 OKU327582:OKX327583 OUQ327582:OUT327583 PEM327582:PEP327583 POI327582:POL327583 PYE327582:PYH327583 QIA327582:QID327583 QRW327582:QRZ327583 RBS327582:RBV327583 RLO327582:RLR327583 RVK327582:RVN327583 SFG327582:SFJ327583 SPC327582:SPF327583 SYY327582:SZB327583 TIU327582:TIX327583 TSQ327582:TST327583 UCM327582:UCP327583 UMI327582:UML327583 UWE327582:UWH327583 VGA327582:VGD327583 VPW327582:VPZ327583 VZS327582:VZV327583 WJO327582:WJR327583 WTK327582:WTN327583 GY393118:HB393119 QU393118:QX393119 AAQ393118:AAT393119 AKM393118:AKP393119 AUI393118:AUL393119 BEE393118:BEH393119 BOA393118:BOD393119 BXW393118:BXZ393119 CHS393118:CHV393119 CRO393118:CRR393119 DBK393118:DBN393119 DLG393118:DLJ393119 DVC393118:DVF393119 EEY393118:EFB393119 EOU393118:EOX393119 EYQ393118:EYT393119 FIM393118:FIP393119 FSI393118:FSL393119 GCE393118:GCH393119 GMA393118:GMD393119 GVW393118:GVZ393119 HFS393118:HFV393119 HPO393118:HPR393119 HZK393118:HZN393119 IJG393118:IJJ393119 ITC393118:ITF393119 JCY393118:JDB393119 JMU393118:JMX393119 JWQ393118:JWT393119 KGM393118:KGP393119 KQI393118:KQL393119 LAE393118:LAH393119 LKA393118:LKD393119 LTW393118:LTZ393119 MDS393118:MDV393119 MNO393118:MNR393119 MXK393118:MXN393119 NHG393118:NHJ393119 NRC393118:NRF393119 OAY393118:OBB393119 OKU393118:OKX393119 OUQ393118:OUT393119 PEM393118:PEP393119 POI393118:POL393119 PYE393118:PYH393119 QIA393118:QID393119 QRW393118:QRZ393119 RBS393118:RBV393119 RLO393118:RLR393119 RVK393118:RVN393119 SFG393118:SFJ393119 SPC393118:SPF393119 SYY393118:SZB393119 TIU393118:TIX393119 TSQ393118:TST393119 UCM393118:UCP393119 UMI393118:UML393119 UWE393118:UWH393119 VGA393118:VGD393119 VPW393118:VPZ393119 VZS393118:VZV393119 WJO393118:WJR393119 WTK393118:WTN393119 GY458654:HB458655 QU458654:QX458655 AAQ458654:AAT458655 AKM458654:AKP458655 AUI458654:AUL458655 BEE458654:BEH458655 BOA458654:BOD458655 BXW458654:BXZ458655 CHS458654:CHV458655 CRO458654:CRR458655 DBK458654:DBN458655 DLG458654:DLJ458655 DVC458654:DVF458655 EEY458654:EFB458655 EOU458654:EOX458655 EYQ458654:EYT458655 FIM458654:FIP458655 FSI458654:FSL458655 GCE458654:GCH458655 GMA458654:GMD458655 GVW458654:GVZ458655 HFS458654:HFV458655 HPO458654:HPR458655 HZK458654:HZN458655 IJG458654:IJJ458655 ITC458654:ITF458655 JCY458654:JDB458655 JMU458654:JMX458655 JWQ458654:JWT458655 KGM458654:KGP458655 KQI458654:KQL458655 LAE458654:LAH458655 LKA458654:LKD458655 LTW458654:LTZ458655 MDS458654:MDV458655 MNO458654:MNR458655 MXK458654:MXN458655 NHG458654:NHJ458655 NRC458654:NRF458655 OAY458654:OBB458655 OKU458654:OKX458655 OUQ458654:OUT458655 PEM458654:PEP458655 POI458654:POL458655 PYE458654:PYH458655 QIA458654:QID458655 QRW458654:QRZ458655 RBS458654:RBV458655 RLO458654:RLR458655 RVK458654:RVN458655 SFG458654:SFJ458655 SPC458654:SPF458655 SYY458654:SZB458655 TIU458654:TIX458655 TSQ458654:TST458655 UCM458654:UCP458655 UMI458654:UML458655 UWE458654:UWH458655 VGA458654:VGD458655 VPW458654:VPZ458655 VZS458654:VZV458655 WJO458654:WJR458655 WTK458654:WTN458655 GY524190:HB524191 QU524190:QX524191 AAQ524190:AAT524191 AKM524190:AKP524191 AUI524190:AUL524191 BEE524190:BEH524191 BOA524190:BOD524191 BXW524190:BXZ524191 CHS524190:CHV524191 CRO524190:CRR524191 DBK524190:DBN524191 DLG524190:DLJ524191 DVC524190:DVF524191 EEY524190:EFB524191 EOU524190:EOX524191 EYQ524190:EYT524191 FIM524190:FIP524191 FSI524190:FSL524191 GCE524190:GCH524191 GMA524190:GMD524191 GVW524190:GVZ524191 HFS524190:HFV524191 HPO524190:HPR524191 HZK524190:HZN524191 IJG524190:IJJ524191 ITC524190:ITF524191 JCY524190:JDB524191 JMU524190:JMX524191 JWQ524190:JWT524191 KGM524190:KGP524191 KQI524190:KQL524191 LAE524190:LAH524191 LKA524190:LKD524191 LTW524190:LTZ524191 MDS524190:MDV524191 MNO524190:MNR524191 MXK524190:MXN524191 NHG524190:NHJ524191 NRC524190:NRF524191 OAY524190:OBB524191 OKU524190:OKX524191 OUQ524190:OUT524191 PEM524190:PEP524191 POI524190:POL524191 PYE524190:PYH524191 QIA524190:QID524191 QRW524190:QRZ524191 RBS524190:RBV524191 RLO524190:RLR524191 RVK524190:RVN524191 SFG524190:SFJ524191 SPC524190:SPF524191 SYY524190:SZB524191 TIU524190:TIX524191 TSQ524190:TST524191 UCM524190:UCP524191 UMI524190:UML524191 UWE524190:UWH524191 VGA524190:VGD524191 VPW524190:VPZ524191 VZS524190:VZV524191 WJO524190:WJR524191 WTK524190:WTN524191 GY589726:HB589727 QU589726:QX589727 AAQ589726:AAT589727 AKM589726:AKP589727 AUI589726:AUL589727 BEE589726:BEH589727 BOA589726:BOD589727 BXW589726:BXZ589727 CHS589726:CHV589727 CRO589726:CRR589727 DBK589726:DBN589727 DLG589726:DLJ589727 DVC589726:DVF589727 EEY589726:EFB589727 EOU589726:EOX589727 EYQ589726:EYT589727 FIM589726:FIP589727 FSI589726:FSL589727 GCE589726:GCH589727 GMA589726:GMD589727 GVW589726:GVZ589727 HFS589726:HFV589727 HPO589726:HPR589727 HZK589726:HZN589727 IJG589726:IJJ589727 ITC589726:ITF589727 JCY589726:JDB589727 JMU589726:JMX589727 JWQ589726:JWT589727 KGM589726:KGP589727 KQI589726:KQL589727 LAE589726:LAH589727 LKA589726:LKD589727 LTW589726:LTZ589727 MDS589726:MDV589727 MNO589726:MNR589727 MXK589726:MXN589727 NHG589726:NHJ589727 NRC589726:NRF589727 OAY589726:OBB589727 OKU589726:OKX589727 OUQ589726:OUT589727 PEM589726:PEP589727 POI589726:POL589727 PYE589726:PYH589727 QIA589726:QID589727 QRW589726:QRZ589727 RBS589726:RBV589727 RLO589726:RLR589727 RVK589726:RVN589727 SFG589726:SFJ589727 SPC589726:SPF589727 SYY589726:SZB589727 TIU589726:TIX589727 TSQ589726:TST589727 UCM589726:UCP589727 UMI589726:UML589727 UWE589726:UWH589727 VGA589726:VGD589727 VPW589726:VPZ589727 VZS589726:VZV589727 WJO589726:WJR589727 WTK589726:WTN589727 GY655262:HB655263 QU655262:QX655263 AAQ655262:AAT655263 AKM655262:AKP655263 AUI655262:AUL655263 BEE655262:BEH655263 BOA655262:BOD655263 BXW655262:BXZ655263 CHS655262:CHV655263 CRO655262:CRR655263 DBK655262:DBN655263 DLG655262:DLJ655263 DVC655262:DVF655263 EEY655262:EFB655263 EOU655262:EOX655263 EYQ655262:EYT655263 FIM655262:FIP655263 FSI655262:FSL655263 GCE655262:GCH655263 GMA655262:GMD655263 GVW655262:GVZ655263 HFS655262:HFV655263 HPO655262:HPR655263 HZK655262:HZN655263 IJG655262:IJJ655263 ITC655262:ITF655263 JCY655262:JDB655263 JMU655262:JMX655263 JWQ655262:JWT655263 KGM655262:KGP655263 KQI655262:KQL655263 LAE655262:LAH655263 LKA655262:LKD655263 LTW655262:LTZ655263 MDS655262:MDV655263 MNO655262:MNR655263 MXK655262:MXN655263 NHG655262:NHJ655263 NRC655262:NRF655263 OAY655262:OBB655263 OKU655262:OKX655263 OUQ655262:OUT655263 PEM655262:PEP655263 POI655262:POL655263 PYE655262:PYH655263 QIA655262:QID655263 QRW655262:QRZ655263 RBS655262:RBV655263 RLO655262:RLR655263 RVK655262:RVN655263 SFG655262:SFJ655263 SPC655262:SPF655263 SYY655262:SZB655263 TIU655262:TIX655263 TSQ655262:TST655263 UCM655262:UCP655263 UMI655262:UML655263 UWE655262:UWH655263 VGA655262:VGD655263 VPW655262:VPZ655263 VZS655262:VZV655263 WJO655262:WJR655263 WTK655262:WTN655263 GY720798:HB720799 QU720798:QX720799 AAQ720798:AAT720799 AKM720798:AKP720799 AUI720798:AUL720799 BEE720798:BEH720799 BOA720798:BOD720799 BXW720798:BXZ720799 CHS720798:CHV720799 CRO720798:CRR720799 DBK720798:DBN720799 DLG720798:DLJ720799 DVC720798:DVF720799 EEY720798:EFB720799 EOU720798:EOX720799 EYQ720798:EYT720799 FIM720798:FIP720799 FSI720798:FSL720799 GCE720798:GCH720799 GMA720798:GMD720799 GVW720798:GVZ720799 HFS720798:HFV720799 HPO720798:HPR720799 HZK720798:HZN720799 IJG720798:IJJ720799 ITC720798:ITF720799 JCY720798:JDB720799 JMU720798:JMX720799 JWQ720798:JWT720799 KGM720798:KGP720799 KQI720798:KQL720799 LAE720798:LAH720799 LKA720798:LKD720799 LTW720798:LTZ720799 MDS720798:MDV720799 MNO720798:MNR720799 MXK720798:MXN720799 NHG720798:NHJ720799 NRC720798:NRF720799 OAY720798:OBB720799 OKU720798:OKX720799 OUQ720798:OUT720799 PEM720798:PEP720799 POI720798:POL720799 PYE720798:PYH720799 QIA720798:QID720799 QRW720798:QRZ720799 RBS720798:RBV720799 RLO720798:RLR720799 RVK720798:RVN720799 SFG720798:SFJ720799 SPC720798:SPF720799 SYY720798:SZB720799 TIU720798:TIX720799 TSQ720798:TST720799 UCM720798:UCP720799 UMI720798:UML720799 UWE720798:UWH720799 VGA720798:VGD720799 VPW720798:VPZ720799 VZS720798:VZV720799 WJO720798:WJR720799 WTK720798:WTN720799 GY786334:HB786335 QU786334:QX786335 AAQ786334:AAT786335 AKM786334:AKP786335 AUI786334:AUL786335 BEE786334:BEH786335 BOA786334:BOD786335 BXW786334:BXZ786335 CHS786334:CHV786335 CRO786334:CRR786335 DBK786334:DBN786335 DLG786334:DLJ786335 DVC786334:DVF786335 EEY786334:EFB786335 EOU786334:EOX786335 EYQ786334:EYT786335 FIM786334:FIP786335 FSI786334:FSL786335 GCE786334:GCH786335 GMA786334:GMD786335 GVW786334:GVZ786335 HFS786334:HFV786335 HPO786334:HPR786335 HZK786334:HZN786335 IJG786334:IJJ786335 ITC786334:ITF786335 JCY786334:JDB786335 JMU786334:JMX786335 JWQ786334:JWT786335 KGM786334:KGP786335 KQI786334:KQL786335 LAE786334:LAH786335 LKA786334:LKD786335 LTW786334:LTZ786335 MDS786334:MDV786335 MNO786334:MNR786335 MXK786334:MXN786335 NHG786334:NHJ786335 NRC786334:NRF786335 OAY786334:OBB786335 OKU786334:OKX786335 OUQ786334:OUT786335 PEM786334:PEP786335 POI786334:POL786335 PYE786334:PYH786335 QIA786334:QID786335 QRW786334:QRZ786335 RBS786334:RBV786335 RLO786334:RLR786335 RVK786334:RVN786335 SFG786334:SFJ786335 SPC786334:SPF786335 SYY786334:SZB786335 TIU786334:TIX786335 TSQ786334:TST786335 UCM786334:UCP786335 UMI786334:UML786335 UWE786334:UWH786335 VGA786334:VGD786335 VPW786334:VPZ786335 VZS786334:VZV786335 WJO786334:WJR786335 WTK786334:WTN786335 GY851870:HB851871 QU851870:QX851871 AAQ851870:AAT851871 AKM851870:AKP851871 AUI851870:AUL851871 BEE851870:BEH851871 BOA851870:BOD851871 BXW851870:BXZ851871 CHS851870:CHV851871 CRO851870:CRR851871 DBK851870:DBN851871 DLG851870:DLJ851871 DVC851870:DVF851871 EEY851870:EFB851871 EOU851870:EOX851871 EYQ851870:EYT851871 FIM851870:FIP851871 FSI851870:FSL851871 GCE851870:GCH851871 GMA851870:GMD851871 GVW851870:GVZ851871 HFS851870:HFV851871 HPO851870:HPR851871 HZK851870:HZN851871 IJG851870:IJJ851871 ITC851870:ITF851871 JCY851870:JDB851871 JMU851870:JMX851871 JWQ851870:JWT851871 KGM851870:KGP851871 KQI851870:KQL851871 LAE851870:LAH851871 LKA851870:LKD851871 LTW851870:LTZ851871 MDS851870:MDV851871 MNO851870:MNR851871 MXK851870:MXN851871 NHG851870:NHJ851871 NRC851870:NRF851871 OAY851870:OBB851871 OKU851870:OKX851871 OUQ851870:OUT851871 PEM851870:PEP851871 POI851870:POL851871 PYE851870:PYH851871 QIA851870:QID851871 QRW851870:QRZ851871 RBS851870:RBV851871 RLO851870:RLR851871 RVK851870:RVN851871 SFG851870:SFJ851871 SPC851870:SPF851871 SYY851870:SZB851871 TIU851870:TIX851871 TSQ851870:TST851871 UCM851870:UCP851871 UMI851870:UML851871 UWE851870:UWH851871 VGA851870:VGD851871 VPW851870:VPZ851871 VZS851870:VZV851871 WJO851870:WJR851871 WTK851870:WTN851871 GY917406:HB917407 QU917406:QX917407 AAQ917406:AAT917407 AKM917406:AKP917407 AUI917406:AUL917407 BEE917406:BEH917407 BOA917406:BOD917407 BXW917406:BXZ917407 CHS917406:CHV917407 CRO917406:CRR917407 DBK917406:DBN917407 DLG917406:DLJ917407 DVC917406:DVF917407 EEY917406:EFB917407 EOU917406:EOX917407 EYQ917406:EYT917407 FIM917406:FIP917407 FSI917406:FSL917407 GCE917406:GCH917407 GMA917406:GMD917407 GVW917406:GVZ917407 HFS917406:HFV917407 HPO917406:HPR917407 HZK917406:HZN917407 IJG917406:IJJ917407 ITC917406:ITF917407 JCY917406:JDB917407 JMU917406:JMX917407 JWQ917406:JWT917407 KGM917406:KGP917407 KQI917406:KQL917407 LAE917406:LAH917407 LKA917406:LKD917407 LTW917406:LTZ917407 MDS917406:MDV917407 MNO917406:MNR917407 MXK917406:MXN917407 NHG917406:NHJ917407 NRC917406:NRF917407 OAY917406:OBB917407 OKU917406:OKX917407 OUQ917406:OUT917407 PEM917406:PEP917407 POI917406:POL917407 PYE917406:PYH917407 QIA917406:QID917407 QRW917406:QRZ917407 RBS917406:RBV917407 RLO917406:RLR917407 RVK917406:RVN917407 SFG917406:SFJ917407 SPC917406:SPF917407 SYY917406:SZB917407 TIU917406:TIX917407 TSQ917406:TST917407 UCM917406:UCP917407 UMI917406:UML917407 UWE917406:UWH917407 VGA917406:VGD917407 VPW917406:VPZ917407 VZS917406:VZV917407 WJO917406:WJR917407 WTK917406:WTN917407 GY982942:HB982943 QU982942:QX982943 AAQ982942:AAT982943 AKM982942:AKP982943 AUI982942:AUL982943 BEE982942:BEH982943 BOA982942:BOD982943 BXW982942:BXZ982943 CHS982942:CHV982943 CRO982942:CRR982943 DBK982942:DBN982943 DLG982942:DLJ982943 DVC982942:DVF982943 EEY982942:EFB982943 EOU982942:EOX982943 EYQ982942:EYT982943 FIM982942:FIP982943 FSI982942:FSL982943 GCE982942:GCH982943 GMA982942:GMD982943 GVW982942:GVZ982943 HFS982942:HFV982943 HPO982942:HPR982943 HZK982942:HZN982943 IJG982942:IJJ982943 ITC982942:ITF982943 JCY982942:JDB982943 JMU982942:JMX982943 JWQ982942:JWT982943 KGM982942:KGP982943 KQI982942:KQL982943 LAE982942:LAH982943 LKA982942:LKD982943 LTW982942:LTZ982943 MDS982942:MDV982943 MNO982942:MNR982943 MXK982942:MXN982943 NHG982942:NHJ982943 NRC982942:NRF982943 OAY982942:OBB982943 OKU982942:OKX982943 OUQ982942:OUT982943 PEM982942:PEP982943 POI982942:POL982943 PYE982942:PYH982943 QIA982942:QID982943 QRW982942:QRZ982943 RBS982942:RBV982943 RLO982942:RLR982943 RVK982942:RVN982943 SFG982942:SFJ982943 SPC982942:SPF982943 SYY982942:SZB982943 TIU982942:TIX982943 TSQ982942:TST982943 UCM982942:UCP982943 UMI982942:UML982943 UWE982942:UWH982943 VGA982942:VGD982943 VPW982942:VPZ982943 VZS982942:VZV982943 WJO982942:WJR982943 WTK982942:WTN982943 GY65503:HB65504 QU65503:QX65504 AAQ65503:AAT65504 AKM65503:AKP65504 AUI65503:AUL65504 BEE65503:BEH65504 BOA65503:BOD65504 BXW65503:BXZ65504 CHS65503:CHV65504 CRO65503:CRR65504 DBK65503:DBN65504 DLG65503:DLJ65504 DVC65503:DVF65504 EEY65503:EFB65504 EOU65503:EOX65504 EYQ65503:EYT65504 FIM65503:FIP65504 FSI65503:FSL65504 GCE65503:GCH65504 GMA65503:GMD65504 GVW65503:GVZ65504 HFS65503:HFV65504 HPO65503:HPR65504 HZK65503:HZN65504 IJG65503:IJJ65504 ITC65503:ITF65504 JCY65503:JDB65504 JMU65503:JMX65504 JWQ65503:JWT65504 KGM65503:KGP65504 KQI65503:KQL65504 LAE65503:LAH65504 LKA65503:LKD65504 LTW65503:LTZ65504 MDS65503:MDV65504 MNO65503:MNR65504 MXK65503:MXN65504 NHG65503:NHJ65504 NRC65503:NRF65504 OAY65503:OBB65504 OKU65503:OKX65504 OUQ65503:OUT65504 PEM65503:PEP65504 POI65503:POL65504 PYE65503:PYH65504 QIA65503:QID65504 QRW65503:QRZ65504 RBS65503:RBV65504 RLO65503:RLR65504 RVK65503:RVN65504 SFG65503:SFJ65504 SPC65503:SPF65504 SYY65503:SZB65504 TIU65503:TIX65504 TSQ65503:TST65504 UCM65503:UCP65504 UMI65503:UML65504 UWE65503:UWH65504 VGA65503:VGD65504 VPW65503:VPZ65504 VZS65503:VZV65504 WJO65503:WJR65504 WTK65503:WTN65504 GY131039:HB131040 QU131039:QX131040 AAQ131039:AAT131040 AKM131039:AKP131040 AUI131039:AUL131040 BEE131039:BEH131040 BOA131039:BOD131040 BXW131039:BXZ131040 CHS131039:CHV131040 CRO131039:CRR131040 DBK131039:DBN131040 DLG131039:DLJ131040 DVC131039:DVF131040 EEY131039:EFB131040 EOU131039:EOX131040 EYQ131039:EYT131040 FIM131039:FIP131040 FSI131039:FSL131040 GCE131039:GCH131040 GMA131039:GMD131040 GVW131039:GVZ131040 HFS131039:HFV131040 HPO131039:HPR131040 HZK131039:HZN131040 IJG131039:IJJ131040 ITC131039:ITF131040 JCY131039:JDB131040 JMU131039:JMX131040 JWQ131039:JWT131040 KGM131039:KGP131040 KQI131039:KQL131040 LAE131039:LAH131040 LKA131039:LKD131040 LTW131039:LTZ131040 MDS131039:MDV131040 MNO131039:MNR131040 MXK131039:MXN131040 NHG131039:NHJ131040 NRC131039:NRF131040 OAY131039:OBB131040 OKU131039:OKX131040 OUQ131039:OUT131040 PEM131039:PEP131040 POI131039:POL131040 PYE131039:PYH131040 QIA131039:QID131040 QRW131039:QRZ131040 RBS131039:RBV131040 RLO131039:RLR131040 RVK131039:RVN131040 SFG131039:SFJ131040 SPC131039:SPF131040 SYY131039:SZB131040 TIU131039:TIX131040 TSQ131039:TST131040 UCM131039:UCP131040 UMI131039:UML131040 UWE131039:UWH131040 VGA131039:VGD131040 VPW131039:VPZ131040 VZS131039:VZV131040 WJO131039:WJR131040 WTK131039:WTN131040 GY196575:HB196576 QU196575:QX196576 AAQ196575:AAT196576 AKM196575:AKP196576 AUI196575:AUL196576 BEE196575:BEH196576 BOA196575:BOD196576 BXW196575:BXZ196576 CHS196575:CHV196576 CRO196575:CRR196576 DBK196575:DBN196576 DLG196575:DLJ196576 DVC196575:DVF196576 EEY196575:EFB196576 EOU196575:EOX196576 EYQ196575:EYT196576 FIM196575:FIP196576 FSI196575:FSL196576 GCE196575:GCH196576 GMA196575:GMD196576 GVW196575:GVZ196576 HFS196575:HFV196576 HPO196575:HPR196576 HZK196575:HZN196576 IJG196575:IJJ196576 ITC196575:ITF196576 JCY196575:JDB196576 JMU196575:JMX196576 JWQ196575:JWT196576 KGM196575:KGP196576 KQI196575:KQL196576 LAE196575:LAH196576 LKA196575:LKD196576 LTW196575:LTZ196576 MDS196575:MDV196576 MNO196575:MNR196576 MXK196575:MXN196576 NHG196575:NHJ196576 NRC196575:NRF196576 OAY196575:OBB196576 OKU196575:OKX196576 OUQ196575:OUT196576 PEM196575:PEP196576 POI196575:POL196576 PYE196575:PYH196576 QIA196575:QID196576 QRW196575:QRZ196576 RBS196575:RBV196576 RLO196575:RLR196576 RVK196575:RVN196576 SFG196575:SFJ196576 SPC196575:SPF196576 SYY196575:SZB196576 TIU196575:TIX196576 TSQ196575:TST196576 UCM196575:UCP196576 UMI196575:UML196576 UWE196575:UWH196576 VGA196575:VGD196576 VPW196575:VPZ196576 VZS196575:VZV196576 WJO196575:WJR196576 WTK196575:WTN196576 GY262111:HB262112 QU262111:QX262112 AAQ262111:AAT262112 AKM262111:AKP262112 AUI262111:AUL262112 BEE262111:BEH262112 BOA262111:BOD262112 BXW262111:BXZ262112 CHS262111:CHV262112 CRO262111:CRR262112 DBK262111:DBN262112 DLG262111:DLJ262112 DVC262111:DVF262112 EEY262111:EFB262112 EOU262111:EOX262112 EYQ262111:EYT262112 FIM262111:FIP262112 FSI262111:FSL262112 GCE262111:GCH262112 GMA262111:GMD262112 GVW262111:GVZ262112 HFS262111:HFV262112 HPO262111:HPR262112 HZK262111:HZN262112 IJG262111:IJJ262112 ITC262111:ITF262112 JCY262111:JDB262112 JMU262111:JMX262112 JWQ262111:JWT262112 KGM262111:KGP262112 KQI262111:KQL262112 LAE262111:LAH262112 LKA262111:LKD262112 LTW262111:LTZ262112 MDS262111:MDV262112 MNO262111:MNR262112 MXK262111:MXN262112 NHG262111:NHJ262112 NRC262111:NRF262112 OAY262111:OBB262112 OKU262111:OKX262112 OUQ262111:OUT262112 PEM262111:PEP262112 POI262111:POL262112 PYE262111:PYH262112 QIA262111:QID262112 QRW262111:QRZ262112 RBS262111:RBV262112 RLO262111:RLR262112 RVK262111:RVN262112 SFG262111:SFJ262112 SPC262111:SPF262112 SYY262111:SZB262112 TIU262111:TIX262112 TSQ262111:TST262112 UCM262111:UCP262112 UMI262111:UML262112 UWE262111:UWH262112 VGA262111:VGD262112 VPW262111:VPZ262112 VZS262111:VZV262112 WJO262111:WJR262112 WTK262111:WTN262112 GY327647:HB327648 QU327647:QX327648 AAQ327647:AAT327648 AKM327647:AKP327648 AUI327647:AUL327648 BEE327647:BEH327648 BOA327647:BOD327648 BXW327647:BXZ327648 CHS327647:CHV327648 CRO327647:CRR327648 DBK327647:DBN327648 DLG327647:DLJ327648 DVC327647:DVF327648 EEY327647:EFB327648 EOU327647:EOX327648 EYQ327647:EYT327648 FIM327647:FIP327648 FSI327647:FSL327648 GCE327647:GCH327648 GMA327647:GMD327648 GVW327647:GVZ327648 HFS327647:HFV327648 HPO327647:HPR327648 HZK327647:HZN327648 IJG327647:IJJ327648 ITC327647:ITF327648 JCY327647:JDB327648 JMU327647:JMX327648 JWQ327647:JWT327648 KGM327647:KGP327648 KQI327647:KQL327648 LAE327647:LAH327648 LKA327647:LKD327648 LTW327647:LTZ327648 MDS327647:MDV327648 MNO327647:MNR327648 MXK327647:MXN327648 NHG327647:NHJ327648 NRC327647:NRF327648 OAY327647:OBB327648 OKU327647:OKX327648 OUQ327647:OUT327648 PEM327647:PEP327648 POI327647:POL327648 PYE327647:PYH327648 QIA327647:QID327648 QRW327647:QRZ327648 RBS327647:RBV327648 RLO327647:RLR327648 RVK327647:RVN327648 SFG327647:SFJ327648 SPC327647:SPF327648 SYY327647:SZB327648 TIU327647:TIX327648 TSQ327647:TST327648 UCM327647:UCP327648 UMI327647:UML327648 UWE327647:UWH327648 VGA327647:VGD327648 VPW327647:VPZ327648 VZS327647:VZV327648 WJO327647:WJR327648 WTK327647:WTN327648 GY393183:HB393184 QU393183:QX393184 AAQ393183:AAT393184 AKM393183:AKP393184 AUI393183:AUL393184 BEE393183:BEH393184 BOA393183:BOD393184 BXW393183:BXZ393184 CHS393183:CHV393184 CRO393183:CRR393184 DBK393183:DBN393184 DLG393183:DLJ393184 DVC393183:DVF393184 EEY393183:EFB393184 EOU393183:EOX393184 EYQ393183:EYT393184 FIM393183:FIP393184 FSI393183:FSL393184 GCE393183:GCH393184 GMA393183:GMD393184 GVW393183:GVZ393184 HFS393183:HFV393184 HPO393183:HPR393184 HZK393183:HZN393184 IJG393183:IJJ393184 ITC393183:ITF393184 JCY393183:JDB393184 JMU393183:JMX393184 JWQ393183:JWT393184 KGM393183:KGP393184 KQI393183:KQL393184 LAE393183:LAH393184 LKA393183:LKD393184 LTW393183:LTZ393184 MDS393183:MDV393184 MNO393183:MNR393184 MXK393183:MXN393184 NHG393183:NHJ393184 NRC393183:NRF393184 OAY393183:OBB393184 OKU393183:OKX393184 OUQ393183:OUT393184 PEM393183:PEP393184 POI393183:POL393184 PYE393183:PYH393184 QIA393183:QID393184 QRW393183:QRZ393184 RBS393183:RBV393184 RLO393183:RLR393184 RVK393183:RVN393184 SFG393183:SFJ393184 SPC393183:SPF393184 SYY393183:SZB393184 TIU393183:TIX393184 TSQ393183:TST393184 UCM393183:UCP393184 UMI393183:UML393184 UWE393183:UWH393184 VGA393183:VGD393184 VPW393183:VPZ393184 VZS393183:VZV393184 WJO393183:WJR393184 WTK393183:WTN393184 GY458719:HB458720 QU458719:QX458720 AAQ458719:AAT458720 AKM458719:AKP458720 AUI458719:AUL458720 BEE458719:BEH458720 BOA458719:BOD458720 BXW458719:BXZ458720 CHS458719:CHV458720 CRO458719:CRR458720 DBK458719:DBN458720 DLG458719:DLJ458720 DVC458719:DVF458720 EEY458719:EFB458720 EOU458719:EOX458720 EYQ458719:EYT458720 FIM458719:FIP458720 FSI458719:FSL458720 GCE458719:GCH458720 GMA458719:GMD458720 GVW458719:GVZ458720 HFS458719:HFV458720 HPO458719:HPR458720 HZK458719:HZN458720 IJG458719:IJJ458720 ITC458719:ITF458720 JCY458719:JDB458720 JMU458719:JMX458720 JWQ458719:JWT458720 KGM458719:KGP458720 KQI458719:KQL458720 LAE458719:LAH458720 LKA458719:LKD458720 LTW458719:LTZ458720 MDS458719:MDV458720 MNO458719:MNR458720 MXK458719:MXN458720 NHG458719:NHJ458720 NRC458719:NRF458720 OAY458719:OBB458720 OKU458719:OKX458720 OUQ458719:OUT458720 PEM458719:PEP458720 POI458719:POL458720 PYE458719:PYH458720 QIA458719:QID458720 QRW458719:QRZ458720 RBS458719:RBV458720 RLO458719:RLR458720 RVK458719:RVN458720 SFG458719:SFJ458720 SPC458719:SPF458720 SYY458719:SZB458720 TIU458719:TIX458720 TSQ458719:TST458720 UCM458719:UCP458720 UMI458719:UML458720 UWE458719:UWH458720 VGA458719:VGD458720 VPW458719:VPZ458720 VZS458719:VZV458720 WJO458719:WJR458720 WTK458719:WTN458720 GY524255:HB524256 QU524255:QX524256 AAQ524255:AAT524256 AKM524255:AKP524256 AUI524255:AUL524256 BEE524255:BEH524256 BOA524255:BOD524256 BXW524255:BXZ524256 CHS524255:CHV524256 CRO524255:CRR524256 DBK524255:DBN524256 DLG524255:DLJ524256 DVC524255:DVF524256 EEY524255:EFB524256 EOU524255:EOX524256 EYQ524255:EYT524256 FIM524255:FIP524256 FSI524255:FSL524256 GCE524255:GCH524256 GMA524255:GMD524256 GVW524255:GVZ524256 HFS524255:HFV524256 HPO524255:HPR524256 HZK524255:HZN524256 IJG524255:IJJ524256 ITC524255:ITF524256 JCY524255:JDB524256 JMU524255:JMX524256 JWQ524255:JWT524256 KGM524255:KGP524256 KQI524255:KQL524256 LAE524255:LAH524256 LKA524255:LKD524256 LTW524255:LTZ524256 MDS524255:MDV524256 MNO524255:MNR524256 MXK524255:MXN524256 NHG524255:NHJ524256 NRC524255:NRF524256 OAY524255:OBB524256 OKU524255:OKX524256 OUQ524255:OUT524256 PEM524255:PEP524256 POI524255:POL524256 PYE524255:PYH524256 QIA524255:QID524256 QRW524255:QRZ524256 RBS524255:RBV524256 RLO524255:RLR524256 RVK524255:RVN524256 SFG524255:SFJ524256 SPC524255:SPF524256 SYY524255:SZB524256 TIU524255:TIX524256 TSQ524255:TST524256 UCM524255:UCP524256 UMI524255:UML524256 UWE524255:UWH524256 VGA524255:VGD524256 VPW524255:VPZ524256 VZS524255:VZV524256 WJO524255:WJR524256 WTK524255:WTN524256 GY589791:HB589792 QU589791:QX589792 AAQ589791:AAT589792 AKM589791:AKP589792 AUI589791:AUL589792 BEE589791:BEH589792 BOA589791:BOD589792 BXW589791:BXZ589792 CHS589791:CHV589792 CRO589791:CRR589792 DBK589791:DBN589792 DLG589791:DLJ589792 DVC589791:DVF589792 EEY589791:EFB589792 EOU589791:EOX589792 EYQ589791:EYT589792 FIM589791:FIP589792 FSI589791:FSL589792 GCE589791:GCH589792 GMA589791:GMD589792 GVW589791:GVZ589792 HFS589791:HFV589792 HPO589791:HPR589792 HZK589791:HZN589792 IJG589791:IJJ589792 ITC589791:ITF589792 JCY589791:JDB589792 JMU589791:JMX589792 JWQ589791:JWT589792 KGM589791:KGP589792 KQI589791:KQL589792 LAE589791:LAH589792 LKA589791:LKD589792 LTW589791:LTZ589792 MDS589791:MDV589792 MNO589791:MNR589792 MXK589791:MXN589792 NHG589791:NHJ589792 NRC589791:NRF589792 OAY589791:OBB589792 OKU589791:OKX589792 OUQ589791:OUT589792 PEM589791:PEP589792 POI589791:POL589792 PYE589791:PYH589792 QIA589791:QID589792 QRW589791:QRZ589792 RBS589791:RBV589792 RLO589791:RLR589792 RVK589791:RVN589792 SFG589791:SFJ589792 SPC589791:SPF589792 SYY589791:SZB589792 TIU589791:TIX589792 TSQ589791:TST589792 UCM589791:UCP589792 UMI589791:UML589792 UWE589791:UWH589792 VGA589791:VGD589792 VPW589791:VPZ589792 VZS589791:VZV589792 WJO589791:WJR589792 WTK589791:WTN589792 GY655327:HB655328 QU655327:QX655328 AAQ655327:AAT655328 AKM655327:AKP655328 AUI655327:AUL655328 BEE655327:BEH655328 BOA655327:BOD655328 BXW655327:BXZ655328 CHS655327:CHV655328 CRO655327:CRR655328 DBK655327:DBN655328 DLG655327:DLJ655328 DVC655327:DVF655328 EEY655327:EFB655328 EOU655327:EOX655328 EYQ655327:EYT655328 FIM655327:FIP655328 FSI655327:FSL655328 GCE655327:GCH655328 GMA655327:GMD655328 GVW655327:GVZ655328 HFS655327:HFV655328 HPO655327:HPR655328 HZK655327:HZN655328 IJG655327:IJJ655328 ITC655327:ITF655328 JCY655327:JDB655328 JMU655327:JMX655328 JWQ655327:JWT655328 KGM655327:KGP655328 KQI655327:KQL655328 LAE655327:LAH655328 LKA655327:LKD655328 LTW655327:LTZ655328 MDS655327:MDV655328 MNO655327:MNR655328 MXK655327:MXN655328 NHG655327:NHJ655328 NRC655327:NRF655328 OAY655327:OBB655328 OKU655327:OKX655328 OUQ655327:OUT655328 PEM655327:PEP655328 POI655327:POL655328 PYE655327:PYH655328 QIA655327:QID655328 QRW655327:QRZ655328 RBS655327:RBV655328 RLO655327:RLR655328 RVK655327:RVN655328 SFG655327:SFJ655328 SPC655327:SPF655328 SYY655327:SZB655328 TIU655327:TIX655328 TSQ655327:TST655328 UCM655327:UCP655328 UMI655327:UML655328 UWE655327:UWH655328 VGA655327:VGD655328 VPW655327:VPZ655328 VZS655327:VZV655328 WJO655327:WJR655328 WTK655327:WTN655328 GY720863:HB720864 QU720863:QX720864 AAQ720863:AAT720864 AKM720863:AKP720864 AUI720863:AUL720864 BEE720863:BEH720864 BOA720863:BOD720864 BXW720863:BXZ720864 CHS720863:CHV720864 CRO720863:CRR720864 DBK720863:DBN720864 DLG720863:DLJ720864 DVC720863:DVF720864 EEY720863:EFB720864 EOU720863:EOX720864 EYQ720863:EYT720864 FIM720863:FIP720864 FSI720863:FSL720864 GCE720863:GCH720864 GMA720863:GMD720864 GVW720863:GVZ720864 HFS720863:HFV720864 HPO720863:HPR720864 HZK720863:HZN720864 IJG720863:IJJ720864 ITC720863:ITF720864 JCY720863:JDB720864 JMU720863:JMX720864 JWQ720863:JWT720864 KGM720863:KGP720864 KQI720863:KQL720864 LAE720863:LAH720864 LKA720863:LKD720864 LTW720863:LTZ720864 MDS720863:MDV720864 MNO720863:MNR720864 MXK720863:MXN720864 NHG720863:NHJ720864 NRC720863:NRF720864 OAY720863:OBB720864 OKU720863:OKX720864 OUQ720863:OUT720864 PEM720863:PEP720864 POI720863:POL720864 PYE720863:PYH720864 QIA720863:QID720864 QRW720863:QRZ720864 RBS720863:RBV720864 RLO720863:RLR720864 RVK720863:RVN720864 SFG720863:SFJ720864 SPC720863:SPF720864 SYY720863:SZB720864 TIU720863:TIX720864 TSQ720863:TST720864 UCM720863:UCP720864 UMI720863:UML720864 UWE720863:UWH720864 VGA720863:VGD720864 VPW720863:VPZ720864 VZS720863:VZV720864 WJO720863:WJR720864 WTK720863:WTN720864 GY786399:HB786400 QU786399:QX786400 AAQ786399:AAT786400 AKM786399:AKP786400 AUI786399:AUL786400 BEE786399:BEH786400 BOA786399:BOD786400 BXW786399:BXZ786400 CHS786399:CHV786400 CRO786399:CRR786400 DBK786399:DBN786400 DLG786399:DLJ786400 DVC786399:DVF786400 EEY786399:EFB786400 EOU786399:EOX786400 EYQ786399:EYT786400 FIM786399:FIP786400 FSI786399:FSL786400 GCE786399:GCH786400 GMA786399:GMD786400 GVW786399:GVZ786400 HFS786399:HFV786400 HPO786399:HPR786400 HZK786399:HZN786400 IJG786399:IJJ786400 ITC786399:ITF786400 JCY786399:JDB786400 JMU786399:JMX786400 JWQ786399:JWT786400 KGM786399:KGP786400 KQI786399:KQL786400 LAE786399:LAH786400 LKA786399:LKD786400 LTW786399:LTZ786400 MDS786399:MDV786400 MNO786399:MNR786400 MXK786399:MXN786400 NHG786399:NHJ786400 NRC786399:NRF786400 OAY786399:OBB786400 OKU786399:OKX786400 OUQ786399:OUT786400 PEM786399:PEP786400 POI786399:POL786400 PYE786399:PYH786400 QIA786399:QID786400 QRW786399:QRZ786400 RBS786399:RBV786400 RLO786399:RLR786400 RVK786399:RVN786400 SFG786399:SFJ786400 SPC786399:SPF786400 SYY786399:SZB786400 TIU786399:TIX786400 TSQ786399:TST786400 UCM786399:UCP786400 UMI786399:UML786400 UWE786399:UWH786400 VGA786399:VGD786400 VPW786399:VPZ786400 VZS786399:VZV786400 WJO786399:WJR786400 WTK786399:WTN786400 GY851935:HB851936 QU851935:QX851936 AAQ851935:AAT851936 AKM851935:AKP851936 AUI851935:AUL851936 BEE851935:BEH851936 BOA851935:BOD851936 BXW851935:BXZ851936 CHS851935:CHV851936 CRO851935:CRR851936 DBK851935:DBN851936 DLG851935:DLJ851936 DVC851935:DVF851936 EEY851935:EFB851936 EOU851935:EOX851936 EYQ851935:EYT851936 FIM851935:FIP851936 FSI851935:FSL851936 GCE851935:GCH851936 GMA851935:GMD851936 GVW851935:GVZ851936 HFS851935:HFV851936 HPO851935:HPR851936 HZK851935:HZN851936 IJG851935:IJJ851936 ITC851935:ITF851936 JCY851935:JDB851936 JMU851935:JMX851936 JWQ851935:JWT851936 KGM851935:KGP851936 KQI851935:KQL851936 LAE851935:LAH851936 LKA851935:LKD851936 LTW851935:LTZ851936 MDS851935:MDV851936 MNO851935:MNR851936 MXK851935:MXN851936 NHG851935:NHJ851936 NRC851935:NRF851936 OAY851935:OBB851936 OKU851935:OKX851936 OUQ851935:OUT851936 PEM851935:PEP851936 POI851935:POL851936 PYE851935:PYH851936 QIA851935:QID851936 QRW851935:QRZ851936 RBS851935:RBV851936 RLO851935:RLR851936 RVK851935:RVN851936 SFG851935:SFJ851936 SPC851935:SPF851936 SYY851935:SZB851936 TIU851935:TIX851936 TSQ851935:TST851936 UCM851935:UCP851936 UMI851935:UML851936 UWE851935:UWH851936 VGA851935:VGD851936 VPW851935:VPZ851936 VZS851935:VZV851936 WJO851935:WJR851936 WTK851935:WTN851936 GY917471:HB917472 QU917471:QX917472 AAQ917471:AAT917472 AKM917471:AKP917472 AUI917471:AUL917472 BEE917471:BEH917472 BOA917471:BOD917472 BXW917471:BXZ917472 CHS917471:CHV917472 CRO917471:CRR917472 DBK917471:DBN917472 DLG917471:DLJ917472 DVC917471:DVF917472 EEY917471:EFB917472 EOU917471:EOX917472 EYQ917471:EYT917472 FIM917471:FIP917472 FSI917471:FSL917472 GCE917471:GCH917472 GMA917471:GMD917472 GVW917471:GVZ917472 HFS917471:HFV917472 HPO917471:HPR917472 HZK917471:HZN917472 IJG917471:IJJ917472 ITC917471:ITF917472 JCY917471:JDB917472 JMU917471:JMX917472 JWQ917471:JWT917472 KGM917471:KGP917472 KQI917471:KQL917472 LAE917471:LAH917472 LKA917471:LKD917472 LTW917471:LTZ917472 MDS917471:MDV917472 MNO917471:MNR917472 MXK917471:MXN917472 NHG917471:NHJ917472 NRC917471:NRF917472 OAY917471:OBB917472 OKU917471:OKX917472 OUQ917471:OUT917472 PEM917471:PEP917472 POI917471:POL917472 PYE917471:PYH917472 QIA917471:QID917472 QRW917471:QRZ917472 RBS917471:RBV917472 RLO917471:RLR917472 RVK917471:RVN917472 SFG917471:SFJ917472 SPC917471:SPF917472 SYY917471:SZB917472 TIU917471:TIX917472 TSQ917471:TST917472 UCM917471:UCP917472 UMI917471:UML917472 UWE917471:UWH917472 VGA917471:VGD917472 VPW917471:VPZ917472 VZS917471:VZV917472 WJO917471:WJR917472 WTK917471:WTN917472 GY983007:HB983008 QU983007:QX983008 AAQ983007:AAT983008 AKM983007:AKP983008 AUI983007:AUL983008 BEE983007:BEH983008 BOA983007:BOD983008 BXW983007:BXZ983008 CHS983007:CHV983008 CRO983007:CRR983008 DBK983007:DBN983008 DLG983007:DLJ983008 DVC983007:DVF983008 EEY983007:EFB983008 EOU983007:EOX983008 EYQ983007:EYT983008 FIM983007:FIP983008 FSI983007:FSL983008 GCE983007:GCH983008 GMA983007:GMD983008 GVW983007:GVZ983008 HFS983007:HFV983008 HPO983007:HPR983008 HZK983007:HZN983008 IJG983007:IJJ983008 ITC983007:ITF983008 JCY983007:JDB983008 JMU983007:JMX983008 JWQ983007:JWT983008 KGM983007:KGP983008 KQI983007:KQL983008 LAE983007:LAH983008 LKA983007:LKD983008 LTW983007:LTZ983008 MDS983007:MDV983008 MNO983007:MNR983008 MXK983007:MXN983008 NHG983007:NHJ983008 NRC983007:NRF983008 OAY983007:OBB983008 OKU983007:OKX983008 OUQ983007:OUT983008 PEM983007:PEP983008 POI983007:POL983008 PYE983007:PYH983008 QIA983007:QID983008 QRW983007:QRZ983008 RBS983007:RBV983008 RLO983007:RLR983008 RVK983007:RVN983008 SFG983007:SFJ983008 SPC983007:SPF983008 SYY983007:SZB983008 TIU983007:TIX983008 TSQ983007:TST983008 UCM983007:UCP983008 UMI983007:UML983008 UWE983007:UWH983008 VGA983007:VGD983008 VPW983007:VPZ983008 VZS983007:VZV983008 WJO983007:WJR983008 WTK983007:WTN983008 GT65503:GT65504 QP65503:QP65504 AAL65503:AAL65504 AKH65503:AKH65504 AUD65503:AUD65504 BDZ65503:BDZ65504 BNV65503:BNV65504 BXR65503:BXR65504 CHN65503:CHN65504 CRJ65503:CRJ65504 DBF65503:DBF65504 DLB65503:DLB65504 DUX65503:DUX65504 EET65503:EET65504 EOP65503:EOP65504 EYL65503:EYL65504 FIH65503:FIH65504 FSD65503:FSD65504 GBZ65503:GBZ65504 GLV65503:GLV65504 GVR65503:GVR65504 HFN65503:HFN65504 HPJ65503:HPJ65504 HZF65503:HZF65504 IJB65503:IJB65504 ISX65503:ISX65504 JCT65503:JCT65504 JMP65503:JMP65504 JWL65503:JWL65504 KGH65503:KGH65504 KQD65503:KQD65504 KZZ65503:KZZ65504 LJV65503:LJV65504 LTR65503:LTR65504 MDN65503:MDN65504 MNJ65503:MNJ65504 MXF65503:MXF65504 NHB65503:NHB65504 NQX65503:NQX65504 OAT65503:OAT65504 OKP65503:OKP65504 OUL65503:OUL65504 PEH65503:PEH65504 POD65503:POD65504 PXZ65503:PXZ65504 QHV65503:QHV65504 QRR65503:QRR65504 RBN65503:RBN65504 RLJ65503:RLJ65504 RVF65503:RVF65504 SFB65503:SFB65504 SOX65503:SOX65504 SYT65503:SYT65504 TIP65503:TIP65504 TSL65503:TSL65504 UCH65503:UCH65504 UMD65503:UMD65504 UVZ65503:UVZ65504 VFV65503:VFV65504 VPR65503:VPR65504 VZN65503:VZN65504 WJJ65503:WJJ65504 WTF65503:WTF65504 GT131039:GT131040 QP131039:QP131040 AAL131039:AAL131040 AKH131039:AKH131040 AUD131039:AUD131040 BDZ131039:BDZ131040 BNV131039:BNV131040 BXR131039:BXR131040 CHN131039:CHN131040 CRJ131039:CRJ131040 DBF131039:DBF131040 DLB131039:DLB131040 DUX131039:DUX131040 EET131039:EET131040 EOP131039:EOP131040 EYL131039:EYL131040 FIH131039:FIH131040 FSD131039:FSD131040 GBZ131039:GBZ131040 GLV131039:GLV131040 GVR131039:GVR131040 HFN131039:HFN131040 HPJ131039:HPJ131040 HZF131039:HZF131040 IJB131039:IJB131040 ISX131039:ISX131040 JCT131039:JCT131040 JMP131039:JMP131040 JWL131039:JWL131040 KGH131039:KGH131040 KQD131039:KQD131040 KZZ131039:KZZ131040 LJV131039:LJV131040 LTR131039:LTR131040 MDN131039:MDN131040 MNJ131039:MNJ131040 MXF131039:MXF131040 NHB131039:NHB131040 NQX131039:NQX131040 OAT131039:OAT131040 OKP131039:OKP131040 OUL131039:OUL131040 PEH131039:PEH131040 POD131039:POD131040 PXZ131039:PXZ131040 QHV131039:QHV131040 QRR131039:QRR131040 RBN131039:RBN131040 RLJ131039:RLJ131040 RVF131039:RVF131040 SFB131039:SFB131040 SOX131039:SOX131040 SYT131039:SYT131040 TIP131039:TIP131040 TSL131039:TSL131040 UCH131039:UCH131040 UMD131039:UMD131040 UVZ131039:UVZ131040 VFV131039:VFV131040 VPR131039:VPR131040 VZN131039:VZN131040 WJJ131039:WJJ131040 WTF131039:WTF131040 GT196575:GT196576 QP196575:QP196576 AAL196575:AAL196576 AKH196575:AKH196576 AUD196575:AUD196576 BDZ196575:BDZ196576 BNV196575:BNV196576 BXR196575:BXR196576 CHN196575:CHN196576 CRJ196575:CRJ196576 DBF196575:DBF196576 DLB196575:DLB196576 DUX196575:DUX196576 EET196575:EET196576 EOP196575:EOP196576 EYL196575:EYL196576 FIH196575:FIH196576 FSD196575:FSD196576 GBZ196575:GBZ196576 GLV196575:GLV196576 GVR196575:GVR196576 HFN196575:HFN196576 HPJ196575:HPJ196576 HZF196575:HZF196576 IJB196575:IJB196576 ISX196575:ISX196576 JCT196575:JCT196576 JMP196575:JMP196576 JWL196575:JWL196576 KGH196575:KGH196576 KQD196575:KQD196576 KZZ196575:KZZ196576 LJV196575:LJV196576 LTR196575:LTR196576 MDN196575:MDN196576 MNJ196575:MNJ196576 MXF196575:MXF196576 NHB196575:NHB196576 NQX196575:NQX196576 OAT196575:OAT196576 OKP196575:OKP196576 OUL196575:OUL196576 PEH196575:PEH196576 POD196575:POD196576 PXZ196575:PXZ196576 QHV196575:QHV196576 QRR196575:QRR196576 RBN196575:RBN196576 RLJ196575:RLJ196576 RVF196575:RVF196576 SFB196575:SFB196576 SOX196575:SOX196576 SYT196575:SYT196576 TIP196575:TIP196576 TSL196575:TSL196576 UCH196575:UCH196576 UMD196575:UMD196576 UVZ196575:UVZ196576 VFV196575:VFV196576 VPR196575:VPR196576 VZN196575:VZN196576 WJJ196575:WJJ196576 WTF196575:WTF196576 GT262111:GT262112 QP262111:QP262112 AAL262111:AAL262112 AKH262111:AKH262112 AUD262111:AUD262112 BDZ262111:BDZ262112 BNV262111:BNV262112 BXR262111:BXR262112 CHN262111:CHN262112 CRJ262111:CRJ262112 DBF262111:DBF262112 DLB262111:DLB262112 DUX262111:DUX262112 EET262111:EET262112 EOP262111:EOP262112 EYL262111:EYL262112 FIH262111:FIH262112 FSD262111:FSD262112 GBZ262111:GBZ262112 GLV262111:GLV262112 GVR262111:GVR262112 HFN262111:HFN262112 HPJ262111:HPJ262112 HZF262111:HZF262112 IJB262111:IJB262112 ISX262111:ISX262112 JCT262111:JCT262112 JMP262111:JMP262112 JWL262111:JWL262112 KGH262111:KGH262112 KQD262111:KQD262112 KZZ262111:KZZ262112 LJV262111:LJV262112 LTR262111:LTR262112 MDN262111:MDN262112 MNJ262111:MNJ262112 MXF262111:MXF262112 NHB262111:NHB262112 NQX262111:NQX262112 OAT262111:OAT262112 OKP262111:OKP262112 OUL262111:OUL262112 PEH262111:PEH262112 POD262111:POD262112 PXZ262111:PXZ262112 QHV262111:QHV262112 QRR262111:QRR262112 RBN262111:RBN262112 RLJ262111:RLJ262112 RVF262111:RVF262112 SFB262111:SFB262112 SOX262111:SOX262112 SYT262111:SYT262112 TIP262111:TIP262112 TSL262111:TSL262112 UCH262111:UCH262112 UMD262111:UMD262112 UVZ262111:UVZ262112 VFV262111:VFV262112 VPR262111:VPR262112 VZN262111:VZN262112 WJJ262111:WJJ262112 WTF262111:WTF262112 GT327647:GT327648 QP327647:QP327648 AAL327647:AAL327648 AKH327647:AKH327648 AUD327647:AUD327648 BDZ327647:BDZ327648 BNV327647:BNV327648 BXR327647:BXR327648 CHN327647:CHN327648 CRJ327647:CRJ327648 DBF327647:DBF327648 DLB327647:DLB327648 DUX327647:DUX327648 EET327647:EET327648 EOP327647:EOP327648 EYL327647:EYL327648 FIH327647:FIH327648 FSD327647:FSD327648 GBZ327647:GBZ327648 GLV327647:GLV327648 GVR327647:GVR327648 HFN327647:HFN327648 HPJ327647:HPJ327648 HZF327647:HZF327648 IJB327647:IJB327648 ISX327647:ISX327648 JCT327647:JCT327648 JMP327647:JMP327648 JWL327647:JWL327648 KGH327647:KGH327648 KQD327647:KQD327648 KZZ327647:KZZ327648 LJV327647:LJV327648 LTR327647:LTR327648 MDN327647:MDN327648 MNJ327647:MNJ327648 MXF327647:MXF327648 NHB327647:NHB327648 NQX327647:NQX327648 OAT327647:OAT327648 OKP327647:OKP327648 OUL327647:OUL327648 PEH327647:PEH327648 POD327647:POD327648 PXZ327647:PXZ327648 QHV327647:QHV327648 QRR327647:QRR327648 RBN327647:RBN327648 RLJ327647:RLJ327648 RVF327647:RVF327648 SFB327647:SFB327648 SOX327647:SOX327648 SYT327647:SYT327648 TIP327647:TIP327648 TSL327647:TSL327648 UCH327647:UCH327648 UMD327647:UMD327648 UVZ327647:UVZ327648 VFV327647:VFV327648 VPR327647:VPR327648 VZN327647:VZN327648 WJJ327647:WJJ327648 WTF327647:WTF327648 GT393183:GT393184 QP393183:QP393184 AAL393183:AAL393184 AKH393183:AKH393184 AUD393183:AUD393184 BDZ393183:BDZ393184 BNV393183:BNV393184 BXR393183:BXR393184 CHN393183:CHN393184 CRJ393183:CRJ393184 DBF393183:DBF393184 DLB393183:DLB393184 DUX393183:DUX393184 EET393183:EET393184 EOP393183:EOP393184 EYL393183:EYL393184 FIH393183:FIH393184 FSD393183:FSD393184 GBZ393183:GBZ393184 GLV393183:GLV393184 GVR393183:GVR393184 HFN393183:HFN393184 HPJ393183:HPJ393184 HZF393183:HZF393184 IJB393183:IJB393184 ISX393183:ISX393184 JCT393183:JCT393184 JMP393183:JMP393184 JWL393183:JWL393184 KGH393183:KGH393184 KQD393183:KQD393184 KZZ393183:KZZ393184 LJV393183:LJV393184 LTR393183:LTR393184 MDN393183:MDN393184 MNJ393183:MNJ393184 MXF393183:MXF393184 NHB393183:NHB393184 NQX393183:NQX393184 OAT393183:OAT393184 OKP393183:OKP393184 OUL393183:OUL393184 PEH393183:PEH393184 POD393183:POD393184 PXZ393183:PXZ393184 QHV393183:QHV393184 QRR393183:QRR393184 RBN393183:RBN393184 RLJ393183:RLJ393184 RVF393183:RVF393184 SFB393183:SFB393184 SOX393183:SOX393184 SYT393183:SYT393184 TIP393183:TIP393184 TSL393183:TSL393184 UCH393183:UCH393184 UMD393183:UMD393184 UVZ393183:UVZ393184 VFV393183:VFV393184 VPR393183:VPR393184 VZN393183:VZN393184 WJJ393183:WJJ393184 WTF393183:WTF393184 GT458719:GT458720 QP458719:QP458720 AAL458719:AAL458720 AKH458719:AKH458720 AUD458719:AUD458720 BDZ458719:BDZ458720 BNV458719:BNV458720 BXR458719:BXR458720 CHN458719:CHN458720 CRJ458719:CRJ458720 DBF458719:DBF458720 DLB458719:DLB458720 DUX458719:DUX458720 EET458719:EET458720 EOP458719:EOP458720 EYL458719:EYL458720 FIH458719:FIH458720 FSD458719:FSD458720 GBZ458719:GBZ458720 GLV458719:GLV458720 GVR458719:GVR458720 HFN458719:HFN458720 HPJ458719:HPJ458720 HZF458719:HZF458720 IJB458719:IJB458720 ISX458719:ISX458720 JCT458719:JCT458720 JMP458719:JMP458720 JWL458719:JWL458720 KGH458719:KGH458720 KQD458719:KQD458720 KZZ458719:KZZ458720 LJV458719:LJV458720 LTR458719:LTR458720 MDN458719:MDN458720 MNJ458719:MNJ458720 MXF458719:MXF458720 NHB458719:NHB458720 NQX458719:NQX458720 OAT458719:OAT458720 OKP458719:OKP458720 OUL458719:OUL458720 PEH458719:PEH458720 POD458719:POD458720 PXZ458719:PXZ458720 QHV458719:QHV458720 QRR458719:QRR458720 RBN458719:RBN458720 RLJ458719:RLJ458720 RVF458719:RVF458720 SFB458719:SFB458720 SOX458719:SOX458720 SYT458719:SYT458720 TIP458719:TIP458720 TSL458719:TSL458720 UCH458719:UCH458720 UMD458719:UMD458720 UVZ458719:UVZ458720 VFV458719:VFV458720 VPR458719:VPR458720 VZN458719:VZN458720 WJJ458719:WJJ458720 WTF458719:WTF458720 GT524255:GT524256 QP524255:QP524256 AAL524255:AAL524256 AKH524255:AKH524256 AUD524255:AUD524256 BDZ524255:BDZ524256 BNV524255:BNV524256 BXR524255:BXR524256 CHN524255:CHN524256 CRJ524255:CRJ524256 DBF524255:DBF524256 DLB524255:DLB524256 DUX524255:DUX524256 EET524255:EET524256 EOP524255:EOP524256 EYL524255:EYL524256 FIH524255:FIH524256 FSD524255:FSD524256 GBZ524255:GBZ524256 GLV524255:GLV524256 GVR524255:GVR524256 HFN524255:HFN524256 HPJ524255:HPJ524256 HZF524255:HZF524256 IJB524255:IJB524256 ISX524255:ISX524256 JCT524255:JCT524256 JMP524255:JMP524256 JWL524255:JWL524256 KGH524255:KGH524256 KQD524255:KQD524256 KZZ524255:KZZ524256 LJV524255:LJV524256 LTR524255:LTR524256 MDN524255:MDN524256 MNJ524255:MNJ524256 MXF524255:MXF524256 NHB524255:NHB524256 NQX524255:NQX524256 OAT524255:OAT524256 OKP524255:OKP524256 OUL524255:OUL524256 PEH524255:PEH524256 POD524255:POD524256 PXZ524255:PXZ524256 QHV524255:QHV524256 QRR524255:QRR524256 RBN524255:RBN524256 RLJ524255:RLJ524256 RVF524255:RVF524256 SFB524255:SFB524256 SOX524255:SOX524256 SYT524255:SYT524256 TIP524255:TIP524256 TSL524255:TSL524256 UCH524255:UCH524256 UMD524255:UMD524256 UVZ524255:UVZ524256 VFV524255:VFV524256 VPR524255:VPR524256 VZN524255:VZN524256 WJJ524255:WJJ524256 WTF524255:WTF524256 GT589791:GT589792 QP589791:QP589792 AAL589791:AAL589792 AKH589791:AKH589792 AUD589791:AUD589792 BDZ589791:BDZ589792 BNV589791:BNV589792 BXR589791:BXR589792 CHN589791:CHN589792 CRJ589791:CRJ589792 DBF589791:DBF589792 DLB589791:DLB589792 DUX589791:DUX589792 EET589791:EET589792 EOP589791:EOP589792 EYL589791:EYL589792 FIH589791:FIH589792 FSD589791:FSD589792 GBZ589791:GBZ589792 GLV589791:GLV589792 GVR589791:GVR589792 HFN589791:HFN589792 HPJ589791:HPJ589792 HZF589791:HZF589792 IJB589791:IJB589792 ISX589791:ISX589792 JCT589791:JCT589792 JMP589791:JMP589792 JWL589791:JWL589792 KGH589791:KGH589792 KQD589791:KQD589792 KZZ589791:KZZ589792 LJV589791:LJV589792 LTR589791:LTR589792 MDN589791:MDN589792 MNJ589791:MNJ589792 MXF589791:MXF589792 NHB589791:NHB589792 NQX589791:NQX589792 OAT589791:OAT589792 OKP589791:OKP589792 OUL589791:OUL589792 PEH589791:PEH589792 POD589791:POD589792 PXZ589791:PXZ589792 QHV589791:QHV589792 QRR589791:QRR589792 RBN589791:RBN589792 RLJ589791:RLJ589792 RVF589791:RVF589792 SFB589791:SFB589792 SOX589791:SOX589792 SYT589791:SYT589792 TIP589791:TIP589792 TSL589791:TSL589792 UCH589791:UCH589792 UMD589791:UMD589792 UVZ589791:UVZ589792 VFV589791:VFV589792 VPR589791:VPR589792 VZN589791:VZN589792 WJJ589791:WJJ589792 WTF589791:WTF589792 GT655327:GT655328 QP655327:QP655328 AAL655327:AAL655328 AKH655327:AKH655328 AUD655327:AUD655328 BDZ655327:BDZ655328 BNV655327:BNV655328 BXR655327:BXR655328 CHN655327:CHN655328 CRJ655327:CRJ655328 DBF655327:DBF655328 DLB655327:DLB655328 DUX655327:DUX655328 EET655327:EET655328 EOP655327:EOP655328 EYL655327:EYL655328 FIH655327:FIH655328 FSD655327:FSD655328 GBZ655327:GBZ655328 GLV655327:GLV655328 GVR655327:GVR655328 HFN655327:HFN655328 HPJ655327:HPJ655328 HZF655327:HZF655328 IJB655327:IJB655328 ISX655327:ISX655328 JCT655327:JCT655328 JMP655327:JMP655328 JWL655327:JWL655328 KGH655327:KGH655328 KQD655327:KQD655328 KZZ655327:KZZ655328 LJV655327:LJV655328 LTR655327:LTR655328 MDN655327:MDN655328 MNJ655327:MNJ655328 MXF655327:MXF655328 NHB655327:NHB655328 NQX655327:NQX655328 OAT655327:OAT655328 OKP655327:OKP655328 OUL655327:OUL655328 PEH655327:PEH655328 POD655327:POD655328 PXZ655327:PXZ655328 QHV655327:QHV655328 QRR655327:QRR655328 RBN655327:RBN655328 RLJ655327:RLJ655328 RVF655327:RVF655328 SFB655327:SFB655328 SOX655327:SOX655328 SYT655327:SYT655328 TIP655327:TIP655328 TSL655327:TSL655328 UCH655327:UCH655328 UMD655327:UMD655328 UVZ655327:UVZ655328 VFV655327:VFV655328 VPR655327:VPR655328 VZN655327:VZN655328 WJJ655327:WJJ655328 WTF655327:WTF655328 GT720863:GT720864 QP720863:QP720864 AAL720863:AAL720864 AKH720863:AKH720864 AUD720863:AUD720864 BDZ720863:BDZ720864 BNV720863:BNV720864 BXR720863:BXR720864 CHN720863:CHN720864 CRJ720863:CRJ720864 DBF720863:DBF720864 DLB720863:DLB720864 DUX720863:DUX720864 EET720863:EET720864 EOP720863:EOP720864 EYL720863:EYL720864 FIH720863:FIH720864 FSD720863:FSD720864 GBZ720863:GBZ720864 GLV720863:GLV720864 GVR720863:GVR720864 HFN720863:HFN720864 HPJ720863:HPJ720864 HZF720863:HZF720864 IJB720863:IJB720864 ISX720863:ISX720864 JCT720863:JCT720864 JMP720863:JMP720864 JWL720863:JWL720864 KGH720863:KGH720864 KQD720863:KQD720864 KZZ720863:KZZ720864 LJV720863:LJV720864 LTR720863:LTR720864 MDN720863:MDN720864 MNJ720863:MNJ720864 MXF720863:MXF720864 NHB720863:NHB720864 NQX720863:NQX720864 OAT720863:OAT720864 OKP720863:OKP720864 OUL720863:OUL720864 PEH720863:PEH720864 POD720863:POD720864 PXZ720863:PXZ720864 QHV720863:QHV720864 QRR720863:QRR720864 RBN720863:RBN720864 RLJ720863:RLJ720864 RVF720863:RVF720864 SFB720863:SFB720864 SOX720863:SOX720864 SYT720863:SYT720864 TIP720863:TIP720864 TSL720863:TSL720864 UCH720863:UCH720864 UMD720863:UMD720864 UVZ720863:UVZ720864 VFV720863:VFV720864 VPR720863:VPR720864 VZN720863:VZN720864 WJJ720863:WJJ720864 WTF720863:WTF720864 GT786399:GT786400 QP786399:QP786400 AAL786399:AAL786400 AKH786399:AKH786400 AUD786399:AUD786400 BDZ786399:BDZ786400 BNV786399:BNV786400 BXR786399:BXR786400 CHN786399:CHN786400 CRJ786399:CRJ786400 DBF786399:DBF786400 DLB786399:DLB786400 DUX786399:DUX786400 EET786399:EET786400 EOP786399:EOP786400 EYL786399:EYL786400 FIH786399:FIH786400 FSD786399:FSD786400 GBZ786399:GBZ786400 GLV786399:GLV786400 GVR786399:GVR786400 HFN786399:HFN786400 HPJ786399:HPJ786400 HZF786399:HZF786400 IJB786399:IJB786400 ISX786399:ISX786400 JCT786399:JCT786400 JMP786399:JMP786400 JWL786399:JWL786400 KGH786399:KGH786400 KQD786399:KQD786400 KZZ786399:KZZ786400 LJV786399:LJV786400 LTR786399:LTR786400 MDN786399:MDN786400 MNJ786399:MNJ786400 MXF786399:MXF786400 NHB786399:NHB786400 NQX786399:NQX786400 OAT786399:OAT786400 OKP786399:OKP786400 OUL786399:OUL786400 PEH786399:PEH786400 POD786399:POD786400 PXZ786399:PXZ786400 QHV786399:QHV786400 QRR786399:QRR786400 RBN786399:RBN786400 RLJ786399:RLJ786400 RVF786399:RVF786400 SFB786399:SFB786400 SOX786399:SOX786400 SYT786399:SYT786400 TIP786399:TIP786400 TSL786399:TSL786400 UCH786399:UCH786400 UMD786399:UMD786400 UVZ786399:UVZ786400 VFV786399:VFV786400 VPR786399:VPR786400 VZN786399:VZN786400 WJJ786399:WJJ786400 WTF786399:WTF786400 GT851935:GT851936 QP851935:QP851936 AAL851935:AAL851936 AKH851935:AKH851936 AUD851935:AUD851936 BDZ851935:BDZ851936 BNV851935:BNV851936 BXR851935:BXR851936 CHN851935:CHN851936 CRJ851935:CRJ851936 DBF851935:DBF851936 DLB851935:DLB851936 DUX851935:DUX851936 EET851935:EET851936 EOP851935:EOP851936 EYL851935:EYL851936 FIH851935:FIH851936 FSD851935:FSD851936 GBZ851935:GBZ851936 GLV851935:GLV851936 GVR851935:GVR851936 HFN851935:HFN851936 HPJ851935:HPJ851936 HZF851935:HZF851936 IJB851935:IJB851936 ISX851935:ISX851936 JCT851935:JCT851936 JMP851935:JMP851936 JWL851935:JWL851936 KGH851935:KGH851936 KQD851935:KQD851936 KZZ851935:KZZ851936 LJV851935:LJV851936 LTR851935:LTR851936 MDN851935:MDN851936 MNJ851935:MNJ851936 MXF851935:MXF851936 NHB851935:NHB851936 NQX851935:NQX851936 OAT851935:OAT851936 OKP851935:OKP851936 OUL851935:OUL851936 PEH851935:PEH851936 POD851935:POD851936 PXZ851935:PXZ851936 QHV851935:QHV851936 QRR851935:QRR851936 RBN851935:RBN851936 RLJ851935:RLJ851936 RVF851935:RVF851936 SFB851935:SFB851936 SOX851935:SOX851936 SYT851935:SYT851936 TIP851935:TIP851936 TSL851935:TSL851936 UCH851935:UCH851936 UMD851935:UMD851936 UVZ851935:UVZ851936 VFV851935:VFV851936 VPR851935:VPR851936 VZN851935:VZN851936 WJJ851935:WJJ851936 WTF851935:WTF851936 GT917471:GT917472 QP917471:QP917472 AAL917471:AAL917472 AKH917471:AKH917472 AUD917471:AUD917472 BDZ917471:BDZ917472 BNV917471:BNV917472 BXR917471:BXR917472 CHN917471:CHN917472 CRJ917471:CRJ917472 DBF917471:DBF917472 DLB917471:DLB917472 DUX917471:DUX917472 EET917471:EET917472 EOP917471:EOP917472 EYL917471:EYL917472 FIH917471:FIH917472 FSD917471:FSD917472 GBZ917471:GBZ917472 GLV917471:GLV917472 GVR917471:GVR917472 HFN917471:HFN917472 HPJ917471:HPJ917472 HZF917471:HZF917472 IJB917471:IJB917472 ISX917471:ISX917472 JCT917471:JCT917472 JMP917471:JMP917472 JWL917471:JWL917472 KGH917471:KGH917472 KQD917471:KQD917472 KZZ917471:KZZ917472 LJV917471:LJV917472 LTR917471:LTR917472 MDN917471:MDN917472 MNJ917471:MNJ917472 MXF917471:MXF917472 NHB917471:NHB917472 NQX917471:NQX917472 OAT917471:OAT917472 OKP917471:OKP917472 OUL917471:OUL917472 PEH917471:PEH917472 POD917471:POD917472 PXZ917471:PXZ917472 QHV917471:QHV917472 QRR917471:QRR917472 RBN917471:RBN917472 RLJ917471:RLJ917472 RVF917471:RVF917472 SFB917471:SFB917472 SOX917471:SOX917472 SYT917471:SYT917472 TIP917471:TIP917472 TSL917471:TSL917472 UCH917471:UCH917472 UMD917471:UMD917472 UVZ917471:UVZ917472 VFV917471:VFV917472 VPR917471:VPR917472 VZN917471:VZN917472 WJJ917471:WJJ917472 WTF917471:WTF917472 GT983007:GT983008 QP983007:QP983008 AAL983007:AAL983008 AKH983007:AKH983008 AUD983007:AUD983008 BDZ983007:BDZ983008 BNV983007:BNV983008 BXR983007:BXR983008 CHN983007:CHN983008 CRJ983007:CRJ983008 DBF983007:DBF983008 DLB983007:DLB983008 DUX983007:DUX983008 EET983007:EET983008 EOP983007:EOP983008 EYL983007:EYL983008 FIH983007:FIH983008 FSD983007:FSD983008 GBZ983007:GBZ983008 GLV983007:GLV983008 GVR983007:GVR983008 HFN983007:HFN983008 HPJ983007:HPJ983008 HZF983007:HZF983008 IJB983007:IJB983008 ISX983007:ISX983008 JCT983007:JCT983008 JMP983007:JMP983008 JWL983007:JWL983008 KGH983007:KGH983008 KQD983007:KQD983008 KZZ983007:KZZ983008 LJV983007:LJV983008 LTR983007:LTR983008 MDN983007:MDN983008 MNJ983007:MNJ983008 MXF983007:MXF983008 NHB983007:NHB983008 NQX983007:NQX983008 OAT983007:OAT983008 OKP983007:OKP983008 OUL983007:OUL983008 PEH983007:PEH983008 POD983007:POD983008 PXZ983007:PXZ983008 QHV983007:QHV983008 QRR983007:QRR983008 RBN983007:RBN983008 RLJ983007:RLJ983008 RVF983007:RVF983008 SFB983007:SFB983008 SOX983007:SOX983008 SYT983007:SYT983008 TIP983007:TIP983008 TSL983007:TSL983008 UCH983007:UCH983008 UMD983007:UMD983008 UVZ983007:UVZ983008 VFV983007:VFV983008 VPR983007:VPR983008 VZN983007:VZN983008 WJJ983007:WJJ983008 WTF983007:WTF983008 GT65418:GT65420 QP65418:QP65420 AAL65418:AAL65420 AKH65418:AKH65420 AUD65418:AUD65420 BDZ65418:BDZ65420 BNV65418:BNV65420 BXR65418:BXR65420 CHN65418:CHN65420 CRJ65418:CRJ65420 DBF65418:DBF65420 DLB65418:DLB65420 DUX65418:DUX65420 EET65418:EET65420 EOP65418:EOP65420 EYL65418:EYL65420 FIH65418:FIH65420 FSD65418:FSD65420 GBZ65418:GBZ65420 GLV65418:GLV65420 GVR65418:GVR65420 HFN65418:HFN65420 HPJ65418:HPJ65420 HZF65418:HZF65420 IJB65418:IJB65420 ISX65418:ISX65420 JCT65418:JCT65420 JMP65418:JMP65420 JWL65418:JWL65420 KGH65418:KGH65420 KQD65418:KQD65420 KZZ65418:KZZ65420 LJV65418:LJV65420 LTR65418:LTR65420 MDN65418:MDN65420 MNJ65418:MNJ65420 MXF65418:MXF65420 NHB65418:NHB65420 NQX65418:NQX65420 OAT65418:OAT65420 OKP65418:OKP65420 OUL65418:OUL65420 PEH65418:PEH65420 POD65418:POD65420 PXZ65418:PXZ65420 QHV65418:QHV65420 QRR65418:QRR65420 RBN65418:RBN65420 RLJ65418:RLJ65420 RVF65418:RVF65420 SFB65418:SFB65420 SOX65418:SOX65420 SYT65418:SYT65420 TIP65418:TIP65420 TSL65418:TSL65420 UCH65418:UCH65420 UMD65418:UMD65420 UVZ65418:UVZ65420 VFV65418:VFV65420 VPR65418:VPR65420 VZN65418:VZN65420 WJJ65418:WJJ65420 WTF65418:WTF65420 GT130954:GT130956 QP130954:QP130956 AAL130954:AAL130956 AKH130954:AKH130956 AUD130954:AUD130956 BDZ130954:BDZ130956 BNV130954:BNV130956 BXR130954:BXR130956 CHN130954:CHN130956 CRJ130954:CRJ130956 DBF130954:DBF130956 DLB130954:DLB130956 DUX130954:DUX130956 EET130954:EET130956 EOP130954:EOP130956 EYL130954:EYL130956 FIH130954:FIH130956 FSD130954:FSD130956 GBZ130954:GBZ130956 GLV130954:GLV130956 GVR130954:GVR130956 HFN130954:HFN130956 HPJ130954:HPJ130956 HZF130954:HZF130956 IJB130954:IJB130956 ISX130954:ISX130956 JCT130954:JCT130956 JMP130954:JMP130956 JWL130954:JWL130956 KGH130954:KGH130956 KQD130954:KQD130956 KZZ130954:KZZ130956 LJV130954:LJV130956 LTR130954:LTR130956 MDN130954:MDN130956 MNJ130954:MNJ130956 MXF130954:MXF130956 NHB130954:NHB130956 NQX130954:NQX130956 OAT130954:OAT130956 OKP130954:OKP130956 OUL130954:OUL130956 PEH130954:PEH130956 POD130954:POD130956 PXZ130954:PXZ130956 QHV130954:QHV130956 QRR130954:QRR130956 RBN130954:RBN130956 RLJ130954:RLJ130956 RVF130954:RVF130956 SFB130954:SFB130956 SOX130954:SOX130956 SYT130954:SYT130956 TIP130954:TIP130956 TSL130954:TSL130956 UCH130954:UCH130956 UMD130954:UMD130956 UVZ130954:UVZ130956 VFV130954:VFV130956 VPR130954:VPR130956 VZN130954:VZN130956 WJJ130954:WJJ130956 WTF130954:WTF130956 GT196490:GT196492 QP196490:QP196492 AAL196490:AAL196492 AKH196490:AKH196492 AUD196490:AUD196492 BDZ196490:BDZ196492 BNV196490:BNV196492 BXR196490:BXR196492 CHN196490:CHN196492 CRJ196490:CRJ196492 DBF196490:DBF196492 DLB196490:DLB196492 DUX196490:DUX196492 EET196490:EET196492 EOP196490:EOP196492 EYL196490:EYL196492 FIH196490:FIH196492 FSD196490:FSD196492 GBZ196490:GBZ196492 GLV196490:GLV196492 GVR196490:GVR196492 HFN196490:HFN196492 HPJ196490:HPJ196492 HZF196490:HZF196492 IJB196490:IJB196492 ISX196490:ISX196492 JCT196490:JCT196492 JMP196490:JMP196492 JWL196490:JWL196492 KGH196490:KGH196492 KQD196490:KQD196492 KZZ196490:KZZ196492 LJV196490:LJV196492 LTR196490:LTR196492 MDN196490:MDN196492 MNJ196490:MNJ196492 MXF196490:MXF196492 NHB196490:NHB196492 NQX196490:NQX196492 OAT196490:OAT196492 OKP196490:OKP196492 OUL196490:OUL196492 PEH196490:PEH196492 POD196490:POD196492 PXZ196490:PXZ196492 QHV196490:QHV196492 QRR196490:QRR196492 RBN196490:RBN196492 RLJ196490:RLJ196492 RVF196490:RVF196492 SFB196490:SFB196492 SOX196490:SOX196492 SYT196490:SYT196492 TIP196490:TIP196492 TSL196490:TSL196492 UCH196490:UCH196492 UMD196490:UMD196492 UVZ196490:UVZ196492 VFV196490:VFV196492 VPR196490:VPR196492 VZN196490:VZN196492 WJJ196490:WJJ196492 WTF196490:WTF196492 GT262026:GT262028 QP262026:QP262028 AAL262026:AAL262028 AKH262026:AKH262028 AUD262026:AUD262028 BDZ262026:BDZ262028 BNV262026:BNV262028 BXR262026:BXR262028 CHN262026:CHN262028 CRJ262026:CRJ262028 DBF262026:DBF262028 DLB262026:DLB262028 DUX262026:DUX262028 EET262026:EET262028 EOP262026:EOP262028 EYL262026:EYL262028 FIH262026:FIH262028 FSD262026:FSD262028 GBZ262026:GBZ262028 GLV262026:GLV262028 GVR262026:GVR262028 HFN262026:HFN262028 HPJ262026:HPJ262028 HZF262026:HZF262028 IJB262026:IJB262028 ISX262026:ISX262028 JCT262026:JCT262028 JMP262026:JMP262028 JWL262026:JWL262028 KGH262026:KGH262028 KQD262026:KQD262028 KZZ262026:KZZ262028 LJV262026:LJV262028 LTR262026:LTR262028 MDN262026:MDN262028 MNJ262026:MNJ262028 MXF262026:MXF262028 NHB262026:NHB262028 NQX262026:NQX262028 OAT262026:OAT262028 OKP262026:OKP262028 OUL262026:OUL262028 PEH262026:PEH262028 POD262026:POD262028 PXZ262026:PXZ262028 QHV262026:QHV262028 QRR262026:QRR262028 RBN262026:RBN262028 RLJ262026:RLJ262028 RVF262026:RVF262028 SFB262026:SFB262028 SOX262026:SOX262028 SYT262026:SYT262028 TIP262026:TIP262028 TSL262026:TSL262028 UCH262026:UCH262028 UMD262026:UMD262028 UVZ262026:UVZ262028 VFV262026:VFV262028 VPR262026:VPR262028 VZN262026:VZN262028 WJJ262026:WJJ262028 WTF262026:WTF262028 GT327562:GT327564 QP327562:QP327564 AAL327562:AAL327564 AKH327562:AKH327564 AUD327562:AUD327564 BDZ327562:BDZ327564 BNV327562:BNV327564 BXR327562:BXR327564 CHN327562:CHN327564 CRJ327562:CRJ327564 DBF327562:DBF327564 DLB327562:DLB327564 DUX327562:DUX327564 EET327562:EET327564 EOP327562:EOP327564 EYL327562:EYL327564 FIH327562:FIH327564 FSD327562:FSD327564 GBZ327562:GBZ327564 GLV327562:GLV327564 GVR327562:GVR327564 HFN327562:HFN327564 HPJ327562:HPJ327564 HZF327562:HZF327564 IJB327562:IJB327564 ISX327562:ISX327564 JCT327562:JCT327564 JMP327562:JMP327564 JWL327562:JWL327564 KGH327562:KGH327564 KQD327562:KQD327564 KZZ327562:KZZ327564 LJV327562:LJV327564 LTR327562:LTR327564 MDN327562:MDN327564 MNJ327562:MNJ327564 MXF327562:MXF327564 NHB327562:NHB327564 NQX327562:NQX327564 OAT327562:OAT327564 OKP327562:OKP327564 OUL327562:OUL327564 PEH327562:PEH327564 POD327562:POD327564 PXZ327562:PXZ327564 QHV327562:QHV327564 QRR327562:QRR327564 RBN327562:RBN327564 RLJ327562:RLJ327564 RVF327562:RVF327564 SFB327562:SFB327564 SOX327562:SOX327564 SYT327562:SYT327564 TIP327562:TIP327564 TSL327562:TSL327564 UCH327562:UCH327564 UMD327562:UMD327564 UVZ327562:UVZ327564 VFV327562:VFV327564 VPR327562:VPR327564 VZN327562:VZN327564 WJJ327562:WJJ327564 WTF327562:WTF327564 GT393098:GT393100 QP393098:QP393100 AAL393098:AAL393100 AKH393098:AKH393100 AUD393098:AUD393100 BDZ393098:BDZ393100 BNV393098:BNV393100 BXR393098:BXR393100 CHN393098:CHN393100 CRJ393098:CRJ393100 DBF393098:DBF393100 DLB393098:DLB393100 DUX393098:DUX393100 EET393098:EET393100 EOP393098:EOP393100 EYL393098:EYL393100 FIH393098:FIH393100 FSD393098:FSD393100 GBZ393098:GBZ393100 GLV393098:GLV393100 GVR393098:GVR393100 HFN393098:HFN393100 HPJ393098:HPJ393100 HZF393098:HZF393100 IJB393098:IJB393100 ISX393098:ISX393100 JCT393098:JCT393100 JMP393098:JMP393100 JWL393098:JWL393100 KGH393098:KGH393100 KQD393098:KQD393100 KZZ393098:KZZ393100 LJV393098:LJV393100 LTR393098:LTR393100 MDN393098:MDN393100 MNJ393098:MNJ393100 MXF393098:MXF393100 NHB393098:NHB393100 NQX393098:NQX393100 OAT393098:OAT393100 OKP393098:OKP393100 OUL393098:OUL393100 PEH393098:PEH393100 POD393098:POD393100 PXZ393098:PXZ393100 QHV393098:QHV393100 QRR393098:QRR393100 RBN393098:RBN393100 RLJ393098:RLJ393100 RVF393098:RVF393100 SFB393098:SFB393100 SOX393098:SOX393100 SYT393098:SYT393100 TIP393098:TIP393100 TSL393098:TSL393100 UCH393098:UCH393100 UMD393098:UMD393100 UVZ393098:UVZ393100 VFV393098:VFV393100 VPR393098:VPR393100 VZN393098:VZN393100 WJJ393098:WJJ393100 WTF393098:WTF393100 GT458634:GT458636 QP458634:QP458636 AAL458634:AAL458636 AKH458634:AKH458636 AUD458634:AUD458636 BDZ458634:BDZ458636 BNV458634:BNV458636 BXR458634:BXR458636 CHN458634:CHN458636 CRJ458634:CRJ458636 DBF458634:DBF458636 DLB458634:DLB458636 DUX458634:DUX458636 EET458634:EET458636 EOP458634:EOP458636 EYL458634:EYL458636 FIH458634:FIH458636 FSD458634:FSD458636 GBZ458634:GBZ458636 GLV458634:GLV458636 GVR458634:GVR458636 HFN458634:HFN458636 HPJ458634:HPJ458636 HZF458634:HZF458636 IJB458634:IJB458636 ISX458634:ISX458636 JCT458634:JCT458636 JMP458634:JMP458636 JWL458634:JWL458636 KGH458634:KGH458636 KQD458634:KQD458636 KZZ458634:KZZ458636 LJV458634:LJV458636 LTR458634:LTR458636 MDN458634:MDN458636 MNJ458634:MNJ458636 MXF458634:MXF458636 NHB458634:NHB458636 NQX458634:NQX458636 OAT458634:OAT458636 OKP458634:OKP458636 OUL458634:OUL458636 PEH458634:PEH458636 POD458634:POD458636 PXZ458634:PXZ458636 QHV458634:QHV458636 QRR458634:QRR458636 RBN458634:RBN458636 RLJ458634:RLJ458636 RVF458634:RVF458636 SFB458634:SFB458636 SOX458634:SOX458636 SYT458634:SYT458636 TIP458634:TIP458636 TSL458634:TSL458636 UCH458634:UCH458636 UMD458634:UMD458636 UVZ458634:UVZ458636 VFV458634:VFV458636 VPR458634:VPR458636 VZN458634:VZN458636 WJJ458634:WJJ458636 WTF458634:WTF458636 GT524170:GT524172 QP524170:QP524172 AAL524170:AAL524172 AKH524170:AKH524172 AUD524170:AUD524172 BDZ524170:BDZ524172 BNV524170:BNV524172 BXR524170:BXR524172 CHN524170:CHN524172 CRJ524170:CRJ524172 DBF524170:DBF524172 DLB524170:DLB524172 DUX524170:DUX524172 EET524170:EET524172 EOP524170:EOP524172 EYL524170:EYL524172 FIH524170:FIH524172 FSD524170:FSD524172 GBZ524170:GBZ524172 GLV524170:GLV524172 GVR524170:GVR524172 HFN524170:HFN524172 HPJ524170:HPJ524172 HZF524170:HZF524172 IJB524170:IJB524172 ISX524170:ISX524172 JCT524170:JCT524172 JMP524170:JMP524172 JWL524170:JWL524172 KGH524170:KGH524172 KQD524170:KQD524172 KZZ524170:KZZ524172 LJV524170:LJV524172 LTR524170:LTR524172 MDN524170:MDN524172 MNJ524170:MNJ524172 MXF524170:MXF524172 NHB524170:NHB524172 NQX524170:NQX524172 OAT524170:OAT524172 OKP524170:OKP524172 OUL524170:OUL524172 PEH524170:PEH524172 POD524170:POD524172 PXZ524170:PXZ524172 QHV524170:QHV524172 QRR524170:QRR524172 RBN524170:RBN524172 RLJ524170:RLJ524172 RVF524170:RVF524172 SFB524170:SFB524172 SOX524170:SOX524172 SYT524170:SYT524172 TIP524170:TIP524172 TSL524170:TSL524172 UCH524170:UCH524172 UMD524170:UMD524172 UVZ524170:UVZ524172 VFV524170:VFV524172 VPR524170:VPR524172 VZN524170:VZN524172 WJJ524170:WJJ524172 WTF524170:WTF524172 GT589706:GT589708 QP589706:QP589708 AAL589706:AAL589708 AKH589706:AKH589708 AUD589706:AUD589708 BDZ589706:BDZ589708 BNV589706:BNV589708 BXR589706:BXR589708 CHN589706:CHN589708 CRJ589706:CRJ589708 DBF589706:DBF589708 DLB589706:DLB589708 DUX589706:DUX589708 EET589706:EET589708 EOP589706:EOP589708 EYL589706:EYL589708 FIH589706:FIH589708 FSD589706:FSD589708 GBZ589706:GBZ589708 GLV589706:GLV589708 GVR589706:GVR589708 HFN589706:HFN589708 HPJ589706:HPJ589708 HZF589706:HZF589708 IJB589706:IJB589708 ISX589706:ISX589708 JCT589706:JCT589708 JMP589706:JMP589708 JWL589706:JWL589708 KGH589706:KGH589708 KQD589706:KQD589708 KZZ589706:KZZ589708 LJV589706:LJV589708 LTR589706:LTR589708 MDN589706:MDN589708 MNJ589706:MNJ589708 MXF589706:MXF589708 NHB589706:NHB589708 NQX589706:NQX589708 OAT589706:OAT589708 OKP589706:OKP589708 OUL589706:OUL589708 PEH589706:PEH589708 POD589706:POD589708 PXZ589706:PXZ589708 QHV589706:QHV589708 QRR589706:QRR589708 RBN589706:RBN589708 RLJ589706:RLJ589708 RVF589706:RVF589708 SFB589706:SFB589708 SOX589706:SOX589708 SYT589706:SYT589708 TIP589706:TIP589708 TSL589706:TSL589708 UCH589706:UCH589708 UMD589706:UMD589708 UVZ589706:UVZ589708 VFV589706:VFV589708 VPR589706:VPR589708 VZN589706:VZN589708 WJJ589706:WJJ589708 WTF589706:WTF589708 GT655242:GT655244 QP655242:QP655244 AAL655242:AAL655244 AKH655242:AKH655244 AUD655242:AUD655244 BDZ655242:BDZ655244 BNV655242:BNV655244 BXR655242:BXR655244 CHN655242:CHN655244 CRJ655242:CRJ655244 DBF655242:DBF655244 DLB655242:DLB655244 DUX655242:DUX655244 EET655242:EET655244 EOP655242:EOP655244 EYL655242:EYL655244 FIH655242:FIH655244 FSD655242:FSD655244 GBZ655242:GBZ655244 GLV655242:GLV655244 GVR655242:GVR655244 HFN655242:HFN655244 HPJ655242:HPJ655244 HZF655242:HZF655244 IJB655242:IJB655244 ISX655242:ISX655244 JCT655242:JCT655244 JMP655242:JMP655244 JWL655242:JWL655244 KGH655242:KGH655244 KQD655242:KQD655244 KZZ655242:KZZ655244 LJV655242:LJV655244 LTR655242:LTR655244 MDN655242:MDN655244 MNJ655242:MNJ655244 MXF655242:MXF655244 NHB655242:NHB655244 NQX655242:NQX655244 OAT655242:OAT655244 OKP655242:OKP655244 OUL655242:OUL655244 PEH655242:PEH655244 POD655242:POD655244 PXZ655242:PXZ655244 QHV655242:QHV655244 QRR655242:QRR655244 RBN655242:RBN655244 RLJ655242:RLJ655244 RVF655242:RVF655244 SFB655242:SFB655244 SOX655242:SOX655244 SYT655242:SYT655244 TIP655242:TIP655244 TSL655242:TSL655244 UCH655242:UCH655244 UMD655242:UMD655244 UVZ655242:UVZ655244 VFV655242:VFV655244 VPR655242:VPR655244 VZN655242:VZN655244 WJJ655242:WJJ655244 WTF655242:WTF655244 GT720778:GT720780 QP720778:QP720780 AAL720778:AAL720780 AKH720778:AKH720780 AUD720778:AUD720780 BDZ720778:BDZ720780 BNV720778:BNV720780 BXR720778:BXR720780 CHN720778:CHN720780 CRJ720778:CRJ720780 DBF720778:DBF720780 DLB720778:DLB720780 DUX720778:DUX720780 EET720778:EET720780 EOP720778:EOP720780 EYL720778:EYL720780 FIH720778:FIH720780 FSD720778:FSD720780 GBZ720778:GBZ720780 GLV720778:GLV720780 GVR720778:GVR720780 HFN720778:HFN720780 HPJ720778:HPJ720780 HZF720778:HZF720780 IJB720778:IJB720780 ISX720778:ISX720780 JCT720778:JCT720780 JMP720778:JMP720780 JWL720778:JWL720780 KGH720778:KGH720780 KQD720778:KQD720780 KZZ720778:KZZ720780 LJV720778:LJV720780 LTR720778:LTR720780 MDN720778:MDN720780 MNJ720778:MNJ720780 MXF720778:MXF720780 NHB720778:NHB720780 NQX720778:NQX720780 OAT720778:OAT720780 OKP720778:OKP720780 OUL720778:OUL720780 PEH720778:PEH720780 POD720778:POD720780 PXZ720778:PXZ720780 QHV720778:QHV720780 QRR720778:QRR720780 RBN720778:RBN720780 RLJ720778:RLJ720780 RVF720778:RVF720780 SFB720778:SFB720780 SOX720778:SOX720780 SYT720778:SYT720780 TIP720778:TIP720780 TSL720778:TSL720780 UCH720778:UCH720780 UMD720778:UMD720780 UVZ720778:UVZ720780 VFV720778:VFV720780 VPR720778:VPR720780 VZN720778:VZN720780 WJJ720778:WJJ720780 WTF720778:WTF720780 GT786314:GT786316 QP786314:QP786316 AAL786314:AAL786316 AKH786314:AKH786316 AUD786314:AUD786316 BDZ786314:BDZ786316 BNV786314:BNV786316 BXR786314:BXR786316 CHN786314:CHN786316 CRJ786314:CRJ786316 DBF786314:DBF786316 DLB786314:DLB786316 DUX786314:DUX786316 EET786314:EET786316 EOP786314:EOP786316 EYL786314:EYL786316 FIH786314:FIH786316 FSD786314:FSD786316 GBZ786314:GBZ786316 GLV786314:GLV786316 GVR786314:GVR786316 HFN786314:HFN786316 HPJ786314:HPJ786316 HZF786314:HZF786316 IJB786314:IJB786316 ISX786314:ISX786316 JCT786314:JCT786316 JMP786314:JMP786316 JWL786314:JWL786316 KGH786314:KGH786316 KQD786314:KQD786316 KZZ786314:KZZ786316 LJV786314:LJV786316 LTR786314:LTR786316 MDN786314:MDN786316 MNJ786314:MNJ786316 MXF786314:MXF786316 NHB786314:NHB786316 NQX786314:NQX786316 OAT786314:OAT786316 OKP786314:OKP786316 OUL786314:OUL786316 PEH786314:PEH786316 POD786314:POD786316 PXZ786314:PXZ786316 QHV786314:QHV786316 QRR786314:QRR786316 RBN786314:RBN786316 RLJ786314:RLJ786316 RVF786314:RVF786316 SFB786314:SFB786316 SOX786314:SOX786316 SYT786314:SYT786316 TIP786314:TIP786316 TSL786314:TSL786316 UCH786314:UCH786316 UMD786314:UMD786316 UVZ786314:UVZ786316 VFV786314:VFV786316 VPR786314:VPR786316 VZN786314:VZN786316 WJJ786314:WJJ786316 WTF786314:WTF786316 GT851850:GT851852 QP851850:QP851852 AAL851850:AAL851852 AKH851850:AKH851852 AUD851850:AUD851852 BDZ851850:BDZ851852 BNV851850:BNV851852 BXR851850:BXR851852 CHN851850:CHN851852 CRJ851850:CRJ851852 DBF851850:DBF851852 DLB851850:DLB851852 DUX851850:DUX851852 EET851850:EET851852 EOP851850:EOP851852 EYL851850:EYL851852 FIH851850:FIH851852 FSD851850:FSD851852 GBZ851850:GBZ851852 GLV851850:GLV851852 GVR851850:GVR851852 HFN851850:HFN851852 HPJ851850:HPJ851852 HZF851850:HZF851852 IJB851850:IJB851852 ISX851850:ISX851852 JCT851850:JCT851852 JMP851850:JMP851852 JWL851850:JWL851852 KGH851850:KGH851852 KQD851850:KQD851852 KZZ851850:KZZ851852 LJV851850:LJV851852 LTR851850:LTR851852 MDN851850:MDN851852 MNJ851850:MNJ851852 MXF851850:MXF851852 NHB851850:NHB851852 NQX851850:NQX851852 OAT851850:OAT851852 OKP851850:OKP851852 OUL851850:OUL851852 PEH851850:PEH851852 POD851850:POD851852 PXZ851850:PXZ851852 QHV851850:QHV851852 QRR851850:QRR851852 RBN851850:RBN851852 RLJ851850:RLJ851852 RVF851850:RVF851852 SFB851850:SFB851852 SOX851850:SOX851852 SYT851850:SYT851852 TIP851850:TIP851852 TSL851850:TSL851852 UCH851850:UCH851852 UMD851850:UMD851852 UVZ851850:UVZ851852 VFV851850:VFV851852 VPR851850:VPR851852 VZN851850:VZN851852 WJJ851850:WJJ851852 WTF851850:WTF851852 GT917386:GT917388 QP917386:QP917388 AAL917386:AAL917388 AKH917386:AKH917388 AUD917386:AUD917388 BDZ917386:BDZ917388 BNV917386:BNV917388 BXR917386:BXR917388 CHN917386:CHN917388 CRJ917386:CRJ917388 DBF917386:DBF917388 DLB917386:DLB917388 DUX917386:DUX917388 EET917386:EET917388 EOP917386:EOP917388 EYL917386:EYL917388 FIH917386:FIH917388 FSD917386:FSD917388 GBZ917386:GBZ917388 GLV917386:GLV917388 GVR917386:GVR917388 HFN917386:HFN917388 HPJ917386:HPJ917388 HZF917386:HZF917388 IJB917386:IJB917388 ISX917386:ISX917388 JCT917386:JCT917388 JMP917386:JMP917388 JWL917386:JWL917388 KGH917386:KGH917388 KQD917386:KQD917388 KZZ917386:KZZ917388 LJV917386:LJV917388 LTR917386:LTR917388 MDN917386:MDN917388 MNJ917386:MNJ917388 MXF917386:MXF917388 NHB917386:NHB917388 NQX917386:NQX917388 OAT917386:OAT917388 OKP917386:OKP917388 OUL917386:OUL917388 PEH917386:PEH917388 POD917386:POD917388 PXZ917386:PXZ917388 QHV917386:QHV917388 QRR917386:QRR917388 RBN917386:RBN917388 RLJ917386:RLJ917388 RVF917386:RVF917388 SFB917386:SFB917388 SOX917386:SOX917388 SYT917386:SYT917388 TIP917386:TIP917388 TSL917386:TSL917388 UCH917386:UCH917388 UMD917386:UMD917388 UVZ917386:UVZ917388 VFV917386:VFV917388 VPR917386:VPR917388 VZN917386:VZN917388 WJJ917386:WJJ917388 WTF917386:WTF917388 GT982922:GT982924 QP982922:QP982924 AAL982922:AAL982924 AKH982922:AKH982924 AUD982922:AUD982924 BDZ982922:BDZ982924 BNV982922:BNV982924 BXR982922:BXR982924 CHN982922:CHN982924 CRJ982922:CRJ982924 DBF982922:DBF982924 DLB982922:DLB982924 DUX982922:DUX982924 EET982922:EET982924 EOP982922:EOP982924 EYL982922:EYL982924 FIH982922:FIH982924 FSD982922:FSD982924 GBZ982922:GBZ982924 GLV982922:GLV982924 GVR982922:GVR982924 HFN982922:HFN982924 HPJ982922:HPJ982924 HZF982922:HZF982924 IJB982922:IJB982924 ISX982922:ISX982924 JCT982922:JCT982924 JMP982922:JMP982924 JWL982922:JWL982924 KGH982922:KGH982924 KQD982922:KQD982924 KZZ982922:KZZ982924 LJV982922:LJV982924 LTR982922:LTR982924 MDN982922:MDN982924 MNJ982922:MNJ982924 MXF982922:MXF982924 NHB982922:NHB982924 NQX982922:NQX982924 OAT982922:OAT982924 OKP982922:OKP982924 OUL982922:OUL982924 PEH982922:PEH982924 POD982922:POD982924 PXZ982922:PXZ982924 QHV982922:QHV982924 QRR982922:QRR982924 RBN982922:RBN982924 RLJ982922:RLJ982924 RVF982922:RVF982924 SFB982922:SFB982924 SOX982922:SOX982924 SYT982922:SYT982924 TIP982922:TIP982924 TSL982922:TSL982924 UCH982922:UCH982924 UMD982922:UMD982924 UVZ982922:UVZ982924 VFV982922:VFV982924 VPR982922:VPR982924 VZN982922:VZN982924 WJJ982922:WJJ982924 WTF982922:WTF982924 GY65418:HB65420 QU65418:QX65420 AAQ65418:AAT65420 AKM65418:AKP65420 AUI65418:AUL65420 BEE65418:BEH65420 BOA65418:BOD65420 BXW65418:BXZ65420 CHS65418:CHV65420 CRO65418:CRR65420 DBK65418:DBN65420 DLG65418:DLJ65420 DVC65418:DVF65420 EEY65418:EFB65420 EOU65418:EOX65420 EYQ65418:EYT65420 FIM65418:FIP65420 FSI65418:FSL65420 GCE65418:GCH65420 GMA65418:GMD65420 GVW65418:GVZ65420 HFS65418:HFV65420 HPO65418:HPR65420 HZK65418:HZN65420 IJG65418:IJJ65420 ITC65418:ITF65420 JCY65418:JDB65420 JMU65418:JMX65420 JWQ65418:JWT65420 KGM65418:KGP65420 KQI65418:KQL65420 LAE65418:LAH65420 LKA65418:LKD65420 LTW65418:LTZ65420 MDS65418:MDV65420 MNO65418:MNR65420 MXK65418:MXN65420 NHG65418:NHJ65420 NRC65418:NRF65420 OAY65418:OBB65420 OKU65418:OKX65420 OUQ65418:OUT65420 PEM65418:PEP65420 POI65418:POL65420 PYE65418:PYH65420 QIA65418:QID65420 QRW65418:QRZ65420 RBS65418:RBV65420 RLO65418:RLR65420 RVK65418:RVN65420 SFG65418:SFJ65420 SPC65418:SPF65420 SYY65418:SZB65420 TIU65418:TIX65420 TSQ65418:TST65420 UCM65418:UCP65420 UMI65418:UML65420 UWE65418:UWH65420 VGA65418:VGD65420 VPW65418:VPZ65420 VZS65418:VZV65420 WJO65418:WJR65420 WTK65418:WTN65420 GY130954:HB130956 QU130954:QX130956 AAQ130954:AAT130956 AKM130954:AKP130956 AUI130954:AUL130956 BEE130954:BEH130956 BOA130954:BOD130956 BXW130954:BXZ130956 CHS130954:CHV130956 CRO130954:CRR130956 DBK130954:DBN130956 DLG130954:DLJ130956 DVC130954:DVF130956 EEY130954:EFB130956 EOU130954:EOX130956 EYQ130954:EYT130956 FIM130954:FIP130956 FSI130954:FSL130956 GCE130954:GCH130956 GMA130954:GMD130956 GVW130954:GVZ130956 HFS130954:HFV130956 HPO130954:HPR130956 HZK130954:HZN130956 IJG130954:IJJ130956 ITC130954:ITF130956 JCY130954:JDB130956 JMU130954:JMX130956 JWQ130954:JWT130956 KGM130954:KGP130956 KQI130954:KQL130956 LAE130954:LAH130956 LKA130954:LKD130956 LTW130954:LTZ130956 MDS130954:MDV130956 MNO130954:MNR130956 MXK130954:MXN130956 NHG130954:NHJ130956 NRC130954:NRF130956 OAY130954:OBB130956 OKU130954:OKX130956 OUQ130954:OUT130956 PEM130954:PEP130956 POI130954:POL130956 PYE130954:PYH130956 QIA130954:QID130956 QRW130954:QRZ130956 RBS130954:RBV130956 RLO130954:RLR130956 RVK130954:RVN130956 SFG130954:SFJ130956 SPC130954:SPF130956 SYY130954:SZB130956 TIU130954:TIX130956 TSQ130954:TST130956 UCM130954:UCP130956 UMI130954:UML130956 UWE130954:UWH130956 VGA130954:VGD130956 VPW130954:VPZ130956 VZS130954:VZV130956 WJO130954:WJR130956 WTK130954:WTN130956 GY196490:HB196492 QU196490:QX196492 AAQ196490:AAT196492 AKM196490:AKP196492 AUI196490:AUL196492 BEE196490:BEH196492 BOA196490:BOD196492 BXW196490:BXZ196492 CHS196490:CHV196492 CRO196490:CRR196492 DBK196490:DBN196492 DLG196490:DLJ196492 DVC196490:DVF196492 EEY196490:EFB196492 EOU196490:EOX196492 EYQ196490:EYT196492 FIM196490:FIP196492 FSI196490:FSL196492 GCE196490:GCH196492 GMA196490:GMD196492 GVW196490:GVZ196492 HFS196490:HFV196492 HPO196490:HPR196492 HZK196490:HZN196492 IJG196490:IJJ196492 ITC196490:ITF196492 JCY196490:JDB196492 JMU196490:JMX196492 JWQ196490:JWT196492 KGM196490:KGP196492 KQI196490:KQL196492 LAE196490:LAH196492 LKA196490:LKD196492 LTW196490:LTZ196492 MDS196490:MDV196492 MNO196490:MNR196492 MXK196490:MXN196492 NHG196490:NHJ196492 NRC196490:NRF196492 OAY196490:OBB196492 OKU196490:OKX196492 OUQ196490:OUT196492 PEM196490:PEP196492 POI196490:POL196492 PYE196490:PYH196492 QIA196490:QID196492 QRW196490:QRZ196492 RBS196490:RBV196492 RLO196490:RLR196492 RVK196490:RVN196492 SFG196490:SFJ196492 SPC196490:SPF196492 SYY196490:SZB196492 TIU196490:TIX196492 TSQ196490:TST196492 UCM196490:UCP196492 UMI196490:UML196492 UWE196490:UWH196492 VGA196490:VGD196492 VPW196490:VPZ196492 VZS196490:VZV196492 WJO196490:WJR196492 WTK196490:WTN196492 GY262026:HB262028 QU262026:QX262028 AAQ262026:AAT262028 AKM262026:AKP262028 AUI262026:AUL262028 BEE262026:BEH262028 BOA262026:BOD262028 BXW262026:BXZ262028 CHS262026:CHV262028 CRO262026:CRR262028 DBK262026:DBN262028 DLG262026:DLJ262028 DVC262026:DVF262028 EEY262026:EFB262028 EOU262026:EOX262028 EYQ262026:EYT262028 FIM262026:FIP262028 FSI262026:FSL262028 GCE262026:GCH262028 GMA262026:GMD262028 GVW262026:GVZ262028 HFS262026:HFV262028 HPO262026:HPR262028 HZK262026:HZN262028 IJG262026:IJJ262028 ITC262026:ITF262028 JCY262026:JDB262028 JMU262026:JMX262028 JWQ262026:JWT262028 KGM262026:KGP262028 KQI262026:KQL262028 LAE262026:LAH262028 LKA262026:LKD262028 LTW262026:LTZ262028 MDS262026:MDV262028 MNO262026:MNR262028 MXK262026:MXN262028 NHG262026:NHJ262028 NRC262026:NRF262028 OAY262026:OBB262028 OKU262026:OKX262028 OUQ262026:OUT262028 PEM262026:PEP262028 POI262026:POL262028 PYE262026:PYH262028 QIA262026:QID262028 QRW262026:QRZ262028 RBS262026:RBV262028 RLO262026:RLR262028 RVK262026:RVN262028 SFG262026:SFJ262028 SPC262026:SPF262028 SYY262026:SZB262028 TIU262026:TIX262028 TSQ262026:TST262028 UCM262026:UCP262028 UMI262026:UML262028 UWE262026:UWH262028 VGA262026:VGD262028 VPW262026:VPZ262028 VZS262026:VZV262028 WJO262026:WJR262028 WTK262026:WTN262028 GY327562:HB327564 QU327562:QX327564 AAQ327562:AAT327564 AKM327562:AKP327564 AUI327562:AUL327564 BEE327562:BEH327564 BOA327562:BOD327564 BXW327562:BXZ327564 CHS327562:CHV327564 CRO327562:CRR327564 DBK327562:DBN327564 DLG327562:DLJ327564 DVC327562:DVF327564 EEY327562:EFB327564 EOU327562:EOX327564 EYQ327562:EYT327564 FIM327562:FIP327564 FSI327562:FSL327564 GCE327562:GCH327564 GMA327562:GMD327564 GVW327562:GVZ327564 HFS327562:HFV327564 HPO327562:HPR327564 HZK327562:HZN327564 IJG327562:IJJ327564 ITC327562:ITF327564 JCY327562:JDB327564 JMU327562:JMX327564 JWQ327562:JWT327564 KGM327562:KGP327564 KQI327562:KQL327564 LAE327562:LAH327564 LKA327562:LKD327564 LTW327562:LTZ327564 MDS327562:MDV327564 MNO327562:MNR327564 MXK327562:MXN327564 NHG327562:NHJ327564 NRC327562:NRF327564 OAY327562:OBB327564 OKU327562:OKX327564 OUQ327562:OUT327564 PEM327562:PEP327564 POI327562:POL327564 PYE327562:PYH327564 QIA327562:QID327564 QRW327562:QRZ327564 RBS327562:RBV327564 RLO327562:RLR327564 RVK327562:RVN327564 SFG327562:SFJ327564 SPC327562:SPF327564 SYY327562:SZB327564 TIU327562:TIX327564 TSQ327562:TST327564 UCM327562:UCP327564 UMI327562:UML327564 UWE327562:UWH327564 VGA327562:VGD327564 VPW327562:VPZ327564 VZS327562:VZV327564 WJO327562:WJR327564 WTK327562:WTN327564 GY393098:HB393100 QU393098:QX393100 AAQ393098:AAT393100 AKM393098:AKP393100 AUI393098:AUL393100 BEE393098:BEH393100 BOA393098:BOD393100 BXW393098:BXZ393100 CHS393098:CHV393100 CRO393098:CRR393100 DBK393098:DBN393100 DLG393098:DLJ393100 DVC393098:DVF393100 EEY393098:EFB393100 EOU393098:EOX393100 EYQ393098:EYT393100 FIM393098:FIP393100 FSI393098:FSL393100 GCE393098:GCH393100 GMA393098:GMD393100 GVW393098:GVZ393100 HFS393098:HFV393100 HPO393098:HPR393100 HZK393098:HZN393100 IJG393098:IJJ393100 ITC393098:ITF393100 JCY393098:JDB393100 JMU393098:JMX393100 JWQ393098:JWT393100 KGM393098:KGP393100 KQI393098:KQL393100 LAE393098:LAH393100 LKA393098:LKD393100 LTW393098:LTZ393100 MDS393098:MDV393100 MNO393098:MNR393100 MXK393098:MXN393100 NHG393098:NHJ393100 NRC393098:NRF393100 OAY393098:OBB393100 OKU393098:OKX393100 OUQ393098:OUT393100 PEM393098:PEP393100 POI393098:POL393100 PYE393098:PYH393100 QIA393098:QID393100 QRW393098:QRZ393100 RBS393098:RBV393100 RLO393098:RLR393100 RVK393098:RVN393100 SFG393098:SFJ393100 SPC393098:SPF393100 SYY393098:SZB393100 TIU393098:TIX393100 TSQ393098:TST393100 UCM393098:UCP393100 UMI393098:UML393100 UWE393098:UWH393100 VGA393098:VGD393100 VPW393098:VPZ393100 VZS393098:VZV393100 WJO393098:WJR393100 WTK393098:WTN393100 GY458634:HB458636 QU458634:QX458636 AAQ458634:AAT458636 AKM458634:AKP458636 AUI458634:AUL458636 BEE458634:BEH458636 BOA458634:BOD458636 BXW458634:BXZ458636 CHS458634:CHV458636 CRO458634:CRR458636 DBK458634:DBN458636 DLG458634:DLJ458636 DVC458634:DVF458636 EEY458634:EFB458636 EOU458634:EOX458636 EYQ458634:EYT458636 FIM458634:FIP458636 FSI458634:FSL458636 GCE458634:GCH458636 GMA458634:GMD458636 GVW458634:GVZ458636 HFS458634:HFV458636 HPO458634:HPR458636 HZK458634:HZN458636 IJG458634:IJJ458636 ITC458634:ITF458636 JCY458634:JDB458636 JMU458634:JMX458636 JWQ458634:JWT458636 KGM458634:KGP458636 KQI458634:KQL458636 LAE458634:LAH458636 LKA458634:LKD458636 LTW458634:LTZ458636 MDS458634:MDV458636 MNO458634:MNR458636 MXK458634:MXN458636 NHG458634:NHJ458636 NRC458634:NRF458636 OAY458634:OBB458636 OKU458634:OKX458636 OUQ458634:OUT458636 PEM458634:PEP458636 POI458634:POL458636 PYE458634:PYH458636 QIA458634:QID458636 QRW458634:QRZ458636 RBS458634:RBV458636 RLO458634:RLR458636 RVK458634:RVN458636 SFG458634:SFJ458636 SPC458634:SPF458636 SYY458634:SZB458636 TIU458634:TIX458636 TSQ458634:TST458636 UCM458634:UCP458636 UMI458634:UML458636 UWE458634:UWH458636 VGA458634:VGD458636 VPW458634:VPZ458636 VZS458634:VZV458636 WJO458634:WJR458636 WTK458634:WTN458636 GY524170:HB524172 QU524170:QX524172 AAQ524170:AAT524172 AKM524170:AKP524172 AUI524170:AUL524172 BEE524170:BEH524172 BOA524170:BOD524172 BXW524170:BXZ524172 CHS524170:CHV524172 CRO524170:CRR524172 DBK524170:DBN524172 DLG524170:DLJ524172 DVC524170:DVF524172 EEY524170:EFB524172 EOU524170:EOX524172 EYQ524170:EYT524172 FIM524170:FIP524172 FSI524170:FSL524172 GCE524170:GCH524172 GMA524170:GMD524172 GVW524170:GVZ524172 HFS524170:HFV524172 HPO524170:HPR524172 HZK524170:HZN524172 IJG524170:IJJ524172 ITC524170:ITF524172 JCY524170:JDB524172 JMU524170:JMX524172 JWQ524170:JWT524172 KGM524170:KGP524172 KQI524170:KQL524172 LAE524170:LAH524172 LKA524170:LKD524172 LTW524170:LTZ524172 MDS524170:MDV524172 MNO524170:MNR524172 MXK524170:MXN524172 NHG524170:NHJ524172 NRC524170:NRF524172 OAY524170:OBB524172 OKU524170:OKX524172 OUQ524170:OUT524172 PEM524170:PEP524172 POI524170:POL524172 PYE524170:PYH524172 QIA524170:QID524172 QRW524170:QRZ524172 RBS524170:RBV524172 RLO524170:RLR524172 RVK524170:RVN524172 SFG524170:SFJ524172 SPC524170:SPF524172 SYY524170:SZB524172 TIU524170:TIX524172 TSQ524170:TST524172 UCM524170:UCP524172 UMI524170:UML524172 UWE524170:UWH524172 VGA524170:VGD524172 VPW524170:VPZ524172 VZS524170:VZV524172 WJO524170:WJR524172 WTK524170:WTN524172 GY589706:HB589708 QU589706:QX589708 AAQ589706:AAT589708 AKM589706:AKP589708 AUI589706:AUL589708 BEE589706:BEH589708 BOA589706:BOD589708 BXW589706:BXZ589708 CHS589706:CHV589708 CRO589706:CRR589708 DBK589706:DBN589708 DLG589706:DLJ589708 DVC589706:DVF589708 EEY589706:EFB589708 EOU589706:EOX589708 EYQ589706:EYT589708 FIM589706:FIP589708 FSI589706:FSL589708 GCE589706:GCH589708 GMA589706:GMD589708 GVW589706:GVZ589708 HFS589706:HFV589708 HPO589706:HPR589708 HZK589706:HZN589708 IJG589706:IJJ589708 ITC589706:ITF589708 JCY589706:JDB589708 JMU589706:JMX589708 JWQ589706:JWT589708 KGM589706:KGP589708 KQI589706:KQL589708 LAE589706:LAH589708 LKA589706:LKD589708 LTW589706:LTZ589708 MDS589706:MDV589708 MNO589706:MNR589708 MXK589706:MXN589708 NHG589706:NHJ589708 NRC589706:NRF589708 OAY589706:OBB589708 OKU589706:OKX589708 OUQ589706:OUT589708 PEM589706:PEP589708 POI589706:POL589708 PYE589706:PYH589708 QIA589706:QID589708 QRW589706:QRZ589708 RBS589706:RBV589708 RLO589706:RLR589708 RVK589706:RVN589708 SFG589706:SFJ589708 SPC589706:SPF589708 SYY589706:SZB589708 TIU589706:TIX589708 TSQ589706:TST589708 UCM589706:UCP589708 UMI589706:UML589708 UWE589706:UWH589708 VGA589706:VGD589708 VPW589706:VPZ589708 VZS589706:VZV589708 WJO589706:WJR589708 WTK589706:WTN589708 GY655242:HB655244 QU655242:QX655244 AAQ655242:AAT655244 AKM655242:AKP655244 AUI655242:AUL655244 BEE655242:BEH655244 BOA655242:BOD655244 BXW655242:BXZ655244 CHS655242:CHV655244 CRO655242:CRR655244 DBK655242:DBN655244 DLG655242:DLJ655244 DVC655242:DVF655244 EEY655242:EFB655244 EOU655242:EOX655244 EYQ655242:EYT655244 FIM655242:FIP655244 FSI655242:FSL655244 GCE655242:GCH655244 GMA655242:GMD655244 GVW655242:GVZ655244 HFS655242:HFV655244 HPO655242:HPR655244 HZK655242:HZN655244 IJG655242:IJJ655244 ITC655242:ITF655244 JCY655242:JDB655244 JMU655242:JMX655244 JWQ655242:JWT655244 KGM655242:KGP655244 KQI655242:KQL655244 LAE655242:LAH655244 LKA655242:LKD655244 LTW655242:LTZ655244 MDS655242:MDV655244 MNO655242:MNR655244 MXK655242:MXN655244 NHG655242:NHJ655244 NRC655242:NRF655244 OAY655242:OBB655244 OKU655242:OKX655244 OUQ655242:OUT655244 PEM655242:PEP655244 POI655242:POL655244 PYE655242:PYH655244 QIA655242:QID655244 QRW655242:QRZ655244 RBS655242:RBV655244 RLO655242:RLR655244 RVK655242:RVN655244 SFG655242:SFJ655244 SPC655242:SPF655244 SYY655242:SZB655244 TIU655242:TIX655244 TSQ655242:TST655244 UCM655242:UCP655244 UMI655242:UML655244 UWE655242:UWH655244 VGA655242:VGD655244 VPW655242:VPZ655244 VZS655242:VZV655244 WJO655242:WJR655244 WTK655242:WTN655244 GY720778:HB720780 QU720778:QX720780 AAQ720778:AAT720780 AKM720778:AKP720780 AUI720778:AUL720780 BEE720778:BEH720780 BOA720778:BOD720780 BXW720778:BXZ720780 CHS720778:CHV720780 CRO720778:CRR720780 DBK720778:DBN720780 DLG720778:DLJ720780 DVC720778:DVF720780 EEY720778:EFB720780 EOU720778:EOX720780 EYQ720778:EYT720780 FIM720778:FIP720780 FSI720778:FSL720780 GCE720778:GCH720780 GMA720778:GMD720780 GVW720778:GVZ720780 HFS720778:HFV720780 HPO720778:HPR720780 HZK720778:HZN720780 IJG720778:IJJ720780 ITC720778:ITF720780 JCY720778:JDB720780 JMU720778:JMX720780 JWQ720778:JWT720780 KGM720778:KGP720780 KQI720778:KQL720780 LAE720778:LAH720780 LKA720778:LKD720780 LTW720778:LTZ720780 MDS720778:MDV720780 MNO720778:MNR720780 MXK720778:MXN720780 NHG720778:NHJ720780 NRC720778:NRF720780 OAY720778:OBB720780 OKU720778:OKX720780 OUQ720778:OUT720780 PEM720778:PEP720780 POI720778:POL720780 PYE720778:PYH720780 QIA720778:QID720780 QRW720778:QRZ720780 RBS720778:RBV720780 RLO720778:RLR720780 RVK720778:RVN720780 SFG720778:SFJ720780 SPC720778:SPF720780 SYY720778:SZB720780 TIU720778:TIX720780 TSQ720778:TST720780 UCM720778:UCP720780 UMI720778:UML720780 UWE720778:UWH720780 VGA720778:VGD720780 VPW720778:VPZ720780 VZS720778:VZV720780 WJO720778:WJR720780 WTK720778:WTN720780 GY786314:HB786316 QU786314:QX786316 AAQ786314:AAT786316 AKM786314:AKP786316 AUI786314:AUL786316 BEE786314:BEH786316 BOA786314:BOD786316 BXW786314:BXZ786316 CHS786314:CHV786316 CRO786314:CRR786316 DBK786314:DBN786316 DLG786314:DLJ786316 DVC786314:DVF786316 EEY786314:EFB786316 EOU786314:EOX786316 EYQ786314:EYT786316 FIM786314:FIP786316 FSI786314:FSL786316 GCE786314:GCH786316 GMA786314:GMD786316 GVW786314:GVZ786316 HFS786314:HFV786316 HPO786314:HPR786316 HZK786314:HZN786316 IJG786314:IJJ786316 ITC786314:ITF786316 JCY786314:JDB786316 JMU786314:JMX786316 JWQ786314:JWT786316 KGM786314:KGP786316 KQI786314:KQL786316 LAE786314:LAH786316 LKA786314:LKD786316 LTW786314:LTZ786316 MDS786314:MDV786316 MNO786314:MNR786316 MXK786314:MXN786316 NHG786314:NHJ786316 NRC786314:NRF786316 OAY786314:OBB786316 OKU786314:OKX786316 OUQ786314:OUT786316 PEM786314:PEP786316 POI786314:POL786316 PYE786314:PYH786316 QIA786314:QID786316 QRW786314:QRZ786316 RBS786314:RBV786316 RLO786314:RLR786316 RVK786314:RVN786316 SFG786314:SFJ786316 SPC786314:SPF786316 SYY786314:SZB786316 TIU786314:TIX786316 TSQ786314:TST786316 UCM786314:UCP786316 UMI786314:UML786316 UWE786314:UWH786316 VGA786314:VGD786316 VPW786314:VPZ786316 VZS786314:VZV786316 WJO786314:WJR786316 WTK786314:WTN786316 GY851850:HB851852 QU851850:QX851852 AAQ851850:AAT851852 AKM851850:AKP851852 AUI851850:AUL851852 BEE851850:BEH851852 BOA851850:BOD851852 BXW851850:BXZ851852 CHS851850:CHV851852 CRO851850:CRR851852 DBK851850:DBN851852 DLG851850:DLJ851852 DVC851850:DVF851852 EEY851850:EFB851852 EOU851850:EOX851852 EYQ851850:EYT851852 FIM851850:FIP851852 FSI851850:FSL851852 GCE851850:GCH851852 GMA851850:GMD851852 GVW851850:GVZ851852 HFS851850:HFV851852 HPO851850:HPR851852 HZK851850:HZN851852 IJG851850:IJJ851852 ITC851850:ITF851852 JCY851850:JDB851852 JMU851850:JMX851852 JWQ851850:JWT851852 KGM851850:KGP851852 KQI851850:KQL851852 LAE851850:LAH851852 LKA851850:LKD851852 LTW851850:LTZ851852 MDS851850:MDV851852 MNO851850:MNR851852 MXK851850:MXN851852 NHG851850:NHJ851852 NRC851850:NRF851852 OAY851850:OBB851852 OKU851850:OKX851852 OUQ851850:OUT851852 PEM851850:PEP851852 POI851850:POL851852 PYE851850:PYH851852 QIA851850:QID851852 QRW851850:QRZ851852 RBS851850:RBV851852 RLO851850:RLR851852 RVK851850:RVN851852 SFG851850:SFJ851852 SPC851850:SPF851852 SYY851850:SZB851852 TIU851850:TIX851852 TSQ851850:TST851852 UCM851850:UCP851852 UMI851850:UML851852 UWE851850:UWH851852 VGA851850:VGD851852 VPW851850:VPZ851852 VZS851850:VZV851852 WJO851850:WJR851852 WTK851850:WTN851852 GY917386:HB917388 QU917386:QX917388 AAQ917386:AAT917388 AKM917386:AKP917388 AUI917386:AUL917388 BEE917386:BEH917388 BOA917386:BOD917388 BXW917386:BXZ917388 CHS917386:CHV917388 CRO917386:CRR917388 DBK917386:DBN917388 DLG917386:DLJ917388 DVC917386:DVF917388 EEY917386:EFB917388 EOU917386:EOX917388 EYQ917386:EYT917388 FIM917386:FIP917388 FSI917386:FSL917388 GCE917386:GCH917388 GMA917386:GMD917388 GVW917386:GVZ917388 HFS917386:HFV917388 HPO917386:HPR917388 HZK917386:HZN917388 IJG917386:IJJ917388 ITC917386:ITF917388 JCY917386:JDB917388 JMU917386:JMX917388 JWQ917386:JWT917388 KGM917386:KGP917388 KQI917386:KQL917388 LAE917386:LAH917388 LKA917386:LKD917388 LTW917386:LTZ917388 MDS917386:MDV917388 MNO917386:MNR917388 MXK917386:MXN917388 NHG917386:NHJ917388 NRC917386:NRF917388 OAY917386:OBB917388 OKU917386:OKX917388 OUQ917386:OUT917388 PEM917386:PEP917388 POI917386:POL917388 PYE917386:PYH917388 QIA917386:QID917388 QRW917386:QRZ917388 RBS917386:RBV917388 RLO917386:RLR917388 RVK917386:RVN917388 SFG917386:SFJ917388 SPC917386:SPF917388 SYY917386:SZB917388 TIU917386:TIX917388 TSQ917386:TST917388 UCM917386:UCP917388 UMI917386:UML917388 UWE917386:UWH917388 VGA917386:VGD917388 VPW917386:VPZ917388 VZS917386:VZV917388 WJO917386:WJR917388 WTK917386:WTN917388 GY982922:HB982924 QU982922:QX982924 AAQ982922:AAT982924 AKM982922:AKP982924 AUI982922:AUL982924 BEE982922:BEH982924 BOA982922:BOD982924 BXW982922:BXZ982924 CHS982922:CHV982924 CRO982922:CRR982924 DBK982922:DBN982924 DLG982922:DLJ982924 DVC982922:DVF982924 EEY982922:EFB982924 EOU982922:EOX982924 EYQ982922:EYT982924 FIM982922:FIP982924 FSI982922:FSL982924 GCE982922:GCH982924 GMA982922:GMD982924 GVW982922:GVZ982924 HFS982922:HFV982924 HPO982922:HPR982924 HZK982922:HZN982924 IJG982922:IJJ982924 ITC982922:ITF982924 JCY982922:JDB982924 JMU982922:JMX982924 JWQ982922:JWT982924 KGM982922:KGP982924 KQI982922:KQL982924 LAE982922:LAH982924 LKA982922:LKD982924 LTW982922:LTZ982924 MDS982922:MDV982924 MNO982922:MNR982924 MXK982922:MXN982924 NHG982922:NHJ982924 NRC982922:NRF982924 OAY982922:OBB982924 OKU982922:OKX982924 OUQ982922:OUT982924 PEM982922:PEP982924 POI982922:POL982924 PYE982922:PYH982924 QIA982922:QID982924 QRW982922:QRZ982924 RBS982922:RBV982924 RLO982922:RLR982924 RVK982922:RVN982924 SFG982922:SFJ982924 SPC982922:SPF982924 SYY982922:SZB982924 TIU982922:TIX982924 TSQ982922:TST982924 UCM982922:UCP982924 UMI982922:UML982924 UWE982922:UWH982924 VGA982922:VGD982924 VPW982922:VPZ982924 VZS982922:VZV982924 WJO982922:WJR982924 WTK982922:WTN982924 GV65438:GV65439 QR65438:QR65439 AAN65438:AAN65439 AKJ65438:AKJ65439 AUF65438:AUF65439 BEB65438:BEB65439 BNX65438:BNX65439 BXT65438:BXT65439 CHP65438:CHP65439 CRL65438:CRL65439 DBH65438:DBH65439 DLD65438:DLD65439 DUZ65438:DUZ65439 EEV65438:EEV65439 EOR65438:EOR65439 EYN65438:EYN65439 FIJ65438:FIJ65439 FSF65438:FSF65439 GCB65438:GCB65439 GLX65438:GLX65439 GVT65438:GVT65439 HFP65438:HFP65439 HPL65438:HPL65439 HZH65438:HZH65439 IJD65438:IJD65439 ISZ65438:ISZ65439 JCV65438:JCV65439 JMR65438:JMR65439 JWN65438:JWN65439 KGJ65438:KGJ65439 KQF65438:KQF65439 LAB65438:LAB65439 LJX65438:LJX65439 LTT65438:LTT65439 MDP65438:MDP65439 MNL65438:MNL65439 MXH65438:MXH65439 NHD65438:NHD65439 NQZ65438:NQZ65439 OAV65438:OAV65439 OKR65438:OKR65439 OUN65438:OUN65439 PEJ65438:PEJ65439 POF65438:POF65439 PYB65438:PYB65439 QHX65438:QHX65439 QRT65438:QRT65439 RBP65438:RBP65439 RLL65438:RLL65439 RVH65438:RVH65439 SFD65438:SFD65439 SOZ65438:SOZ65439 SYV65438:SYV65439 TIR65438:TIR65439 TSN65438:TSN65439 UCJ65438:UCJ65439 UMF65438:UMF65439 UWB65438:UWB65439 VFX65438:VFX65439 VPT65438:VPT65439 VZP65438:VZP65439 WJL65438:WJL65439 WTH65438:WTH65439 GV130974:GV130975 QR130974:QR130975 AAN130974:AAN130975 AKJ130974:AKJ130975 AUF130974:AUF130975 BEB130974:BEB130975 BNX130974:BNX130975 BXT130974:BXT130975 CHP130974:CHP130975 CRL130974:CRL130975 DBH130974:DBH130975 DLD130974:DLD130975 DUZ130974:DUZ130975 EEV130974:EEV130975 EOR130974:EOR130975 EYN130974:EYN130975 FIJ130974:FIJ130975 FSF130974:FSF130975 GCB130974:GCB130975 GLX130974:GLX130975 GVT130974:GVT130975 HFP130974:HFP130975 HPL130974:HPL130975 HZH130974:HZH130975 IJD130974:IJD130975 ISZ130974:ISZ130975 JCV130974:JCV130975 JMR130974:JMR130975 JWN130974:JWN130975 KGJ130974:KGJ130975 KQF130974:KQF130975 LAB130974:LAB130975 LJX130974:LJX130975 LTT130974:LTT130975 MDP130974:MDP130975 MNL130974:MNL130975 MXH130974:MXH130975 NHD130974:NHD130975 NQZ130974:NQZ130975 OAV130974:OAV130975 OKR130974:OKR130975 OUN130974:OUN130975 PEJ130974:PEJ130975 POF130974:POF130975 PYB130974:PYB130975 QHX130974:QHX130975 QRT130974:QRT130975 RBP130974:RBP130975 RLL130974:RLL130975 RVH130974:RVH130975 SFD130974:SFD130975 SOZ130974:SOZ130975 SYV130974:SYV130975 TIR130974:TIR130975 TSN130974:TSN130975 UCJ130974:UCJ130975 UMF130974:UMF130975 UWB130974:UWB130975 VFX130974:VFX130975 VPT130974:VPT130975 VZP130974:VZP130975 WJL130974:WJL130975 WTH130974:WTH130975 GV196510:GV196511 QR196510:QR196511 AAN196510:AAN196511 AKJ196510:AKJ196511 AUF196510:AUF196511 BEB196510:BEB196511 BNX196510:BNX196511 BXT196510:BXT196511 CHP196510:CHP196511 CRL196510:CRL196511 DBH196510:DBH196511 DLD196510:DLD196511 DUZ196510:DUZ196511 EEV196510:EEV196511 EOR196510:EOR196511 EYN196510:EYN196511 FIJ196510:FIJ196511 FSF196510:FSF196511 GCB196510:GCB196511 GLX196510:GLX196511 GVT196510:GVT196511 HFP196510:HFP196511 HPL196510:HPL196511 HZH196510:HZH196511 IJD196510:IJD196511 ISZ196510:ISZ196511 JCV196510:JCV196511 JMR196510:JMR196511 JWN196510:JWN196511 KGJ196510:KGJ196511 KQF196510:KQF196511 LAB196510:LAB196511 LJX196510:LJX196511 LTT196510:LTT196511 MDP196510:MDP196511 MNL196510:MNL196511 MXH196510:MXH196511 NHD196510:NHD196511 NQZ196510:NQZ196511 OAV196510:OAV196511 OKR196510:OKR196511 OUN196510:OUN196511 PEJ196510:PEJ196511 POF196510:POF196511 PYB196510:PYB196511 QHX196510:QHX196511 QRT196510:QRT196511 RBP196510:RBP196511 RLL196510:RLL196511 RVH196510:RVH196511 SFD196510:SFD196511 SOZ196510:SOZ196511 SYV196510:SYV196511 TIR196510:TIR196511 TSN196510:TSN196511 UCJ196510:UCJ196511 UMF196510:UMF196511 UWB196510:UWB196511 VFX196510:VFX196511 VPT196510:VPT196511 VZP196510:VZP196511 WJL196510:WJL196511 WTH196510:WTH196511 GV262046:GV262047 QR262046:QR262047 AAN262046:AAN262047 AKJ262046:AKJ262047 AUF262046:AUF262047 BEB262046:BEB262047 BNX262046:BNX262047 BXT262046:BXT262047 CHP262046:CHP262047 CRL262046:CRL262047 DBH262046:DBH262047 DLD262046:DLD262047 DUZ262046:DUZ262047 EEV262046:EEV262047 EOR262046:EOR262047 EYN262046:EYN262047 FIJ262046:FIJ262047 FSF262046:FSF262047 GCB262046:GCB262047 GLX262046:GLX262047 GVT262046:GVT262047 HFP262046:HFP262047 HPL262046:HPL262047 HZH262046:HZH262047 IJD262046:IJD262047 ISZ262046:ISZ262047 JCV262046:JCV262047 JMR262046:JMR262047 JWN262046:JWN262047 KGJ262046:KGJ262047 KQF262046:KQF262047 LAB262046:LAB262047 LJX262046:LJX262047 LTT262046:LTT262047 MDP262046:MDP262047 MNL262046:MNL262047 MXH262046:MXH262047 NHD262046:NHD262047 NQZ262046:NQZ262047 OAV262046:OAV262047 OKR262046:OKR262047 OUN262046:OUN262047 PEJ262046:PEJ262047 POF262046:POF262047 PYB262046:PYB262047 QHX262046:QHX262047 QRT262046:QRT262047 RBP262046:RBP262047 RLL262046:RLL262047 RVH262046:RVH262047 SFD262046:SFD262047 SOZ262046:SOZ262047 SYV262046:SYV262047 TIR262046:TIR262047 TSN262046:TSN262047 UCJ262046:UCJ262047 UMF262046:UMF262047 UWB262046:UWB262047 VFX262046:VFX262047 VPT262046:VPT262047 VZP262046:VZP262047 WJL262046:WJL262047 WTH262046:WTH262047 GV327582:GV327583 QR327582:QR327583 AAN327582:AAN327583 AKJ327582:AKJ327583 AUF327582:AUF327583 BEB327582:BEB327583 BNX327582:BNX327583 BXT327582:BXT327583 CHP327582:CHP327583 CRL327582:CRL327583 DBH327582:DBH327583 DLD327582:DLD327583 DUZ327582:DUZ327583 EEV327582:EEV327583 EOR327582:EOR327583 EYN327582:EYN327583 FIJ327582:FIJ327583 FSF327582:FSF327583 GCB327582:GCB327583 GLX327582:GLX327583 GVT327582:GVT327583 HFP327582:HFP327583 HPL327582:HPL327583 HZH327582:HZH327583 IJD327582:IJD327583 ISZ327582:ISZ327583 JCV327582:JCV327583 JMR327582:JMR327583 JWN327582:JWN327583 KGJ327582:KGJ327583 KQF327582:KQF327583 LAB327582:LAB327583 LJX327582:LJX327583 LTT327582:LTT327583 MDP327582:MDP327583 MNL327582:MNL327583 MXH327582:MXH327583 NHD327582:NHD327583 NQZ327582:NQZ327583 OAV327582:OAV327583 OKR327582:OKR327583 OUN327582:OUN327583 PEJ327582:PEJ327583 POF327582:POF327583 PYB327582:PYB327583 QHX327582:QHX327583 QRT327582:QRT327583 RBP327582:RBP327583 RLL327582:RLL327583 RVH327582:RVH327583 SFD327582:SFD327583 SOZ327582:SOZ327583 SYV327582:SYV327583 TIR327582:TIR327583 TSN327582:TSN327583 UCJ327582:UCJ327583 UMF327582:UMF327583 UWB327582:UWB327583 VFX327582:VFX327583 VPT327582:VPT327583 VZP327582:VZP327583 WJL327582:WJL327583 WTH327582:WTH327583 GV393118:GV393119 QR393118:QR393119 AAN393118:AAN393119 AKJ393118:AKJ393119 AUF393118:AUF393119 BEB393118:BEB393119 BNX393118:BNX393119 BXT393118:BXT393119 CHP393118:CHP393119 CRL393118:CRL393119 DBH393118:DBH393119 DLD393118:DLD393119 DUZ393118:DUZ393119 EEV393118:EEV393119 EOR393118:EOR393119 EYN393118:EYN393119 FIJ393118:FIJ393119 FSF393118:FSF393119 GCB393118:GCB393119 GLX393118:GLX393119 GVT393118:GVT393119 HFP393118:HFP393119 HPL393118:HPL393119 HZH393118:HZH393119 IJD393118:IJD393119 ISZ393118:ISZ393119 JCV393118:JCV393119 JMR393118:JMR393119 JWN393118:JWN393119 KGJ393118:KGJ393119 KQF393118:KQF393119 LAB393118:LAB393119 LJX393118:LJX393119 LTT393118:LTT393119 MDP393118:MDP393119 MNL393118:MNL393119 MXH393118:MXH393119 NHD393118:NHD393119 NQZ393118:NQZ393119 OAV393118:OAV393119 OKR393118:OKR393119 OUN393118:OUN393119 PEJ393118:PEJ393119 POF393118:POF393119 PYB393118:PYB393119 QHX393118:QHX393119 QRT393118:QRT393119 RBP393118:RBP393119 RLL393118:RLL393119 RVH393118:RVH393119 SFD393118:SFD393119 SOZ393118:SOZ393119 SYV393118:SYV393119 TIR393118:TIR393119 TSN393118:TSN393119 UCJ393118:UCJ393119 UMF393118:UMF393119 UWB393118:UWB393119 VFX393118:VFX393119 VPT393118:VPT393119 VZP393118:VZP393119 WJL393118:WJL393119 WTH393118:WTH393119 GV458654:GV458655 QR458654:QR458655 AAN458654:AAN458655 AKJ458654:AKJ458655 AUF458654:AUF458655 BEB458654:BEB458655 BNX458654:BNX458655 BXT458654:BXT458655 CHP458654:CHP458655 CRL458654:CRL458655 DBH458654:DBH458655 DLD458654:DLD458655 DUZ458654:DUZ458655 EEV458654:EEV458655 EOR458654:EOR458655 EYN458654:EYN458655 FIJ458654:FIJ458655 FSF458654:FSF458655 GCB458654:GCB458655 GLX458654:GLX458655 GVT458654:GVT458655 HFP458654:HFP458655 HPL458654:HPL458655 HZH458654:HZH458655 IJD458654:IJD458655 ISZ458654:ISZ458655 JCV458654:JCV458655 JMR458654:JMR458655 JWN458654:JWN458655 KGJ458654:KGJ458655 KQF458654:KQF458655 LAB458654:LAB458655 LJX458654:LJX458655 LTT458654:LTT458655 MDP458654:MDP458655 MNL458654:MNL458655 MXH458654:MXH458655 NHD458654:NHD458655 NQZ458654:NQZ458655 OAV458654:OAV458655 OKR458654:OKR458655 OUN458654:OUN458655 PEJ458654:PEJ458655 POF458654:POF458655 PYB458654:PYB458655 QHX458654:QHX458655 QRT458654:QRT458655 RBP458654:RBP458655 RLL458654:RLL458655 RVH458654:RVH458655 SFD458654:SFD458655 SOZ458654:SOZ458655 SYV458654:SYV458655 TIR458654:TIR458655 TSN458654:TSN458655 UCJ458654:UCJ458655 UMF458654:UMF458655 UWB458654:UWB458655 VFX458654:VFX458655 VPT458654:VPT458655 VZP458654:VZP458655 WJL458654:WJL458655 WTH458654:WTH458655 GV524190:GV524191 QR524190:QR524191 AAN524190:AAN524191 AKJ524190:AKJ524191 AUF524190:AUF524191 BEB524190:BEB524191 BNX524190:BNX524191 BXT524190:BXT524191 CHP524190:CHP524191 CRL524190:CRL524191 DBH524190:DBH524191 DLD524190:DLD524191 DUZ524190:DUZ524191 EEV524190:EEV524191 EOR524190:EOR524191 EYN524190:EYN524191 FIJ524190:FIJ524191 FSF524190:FSF524191 GCB524190:GCB524191 GLX524190:GLX524191 GVT524190:GVT524191 HFP524190:HFP524191 HPL524190:HPL524191 HZH524190:HZH524191 IJD524190:IJD524191 ISZ524190:ISZ524191 JCV524190:JCV524191 JMR524190:JMR524191 JWN524190:JWN524191 KGJ524190:KGJ524191 KQF524190:KQF524191 LAB524190:LAB524191 LJX524190:LJX524191 LTT524190:LTT524191 MDP524190:MDP524191 MNL524190:MNL524191 MXH524190:MXH524191 NHD524190:NHD524191 NQZ524190:NQZ524191 OAV524190:OAV524191 OKR524190:OKR524191 OUN524190:OUN524191 PEJ524190:PEJ524191 POF524190:POF524191 PYB524190:PYB524191 QHX524190:QHX524191 QRT524190:QRT524191 RBP524190:RBP524191 RLL524190:RLL524191 RVH524190:RVH524191 SFD524190:SFD524191 SOZ524190:SOZ524191 SYV524190:SYV524191 TIR524190:TIR524191 TSN524190:TSN524191 UCJ524190:UCJ524191 UMF524190:UMF524191 UWB524190:UWB524191 VFX524190:VFX524191 VPT524190:VPT524191 VZP524190:VZP524191 WJL524190:WJL524191 WTH524190:WTH524191 GV589726:GV589727 QR589726:QR589727 AAN589726:AAN589727 AKJ589726:AKJ589727 AUF589726:AUF589727 BEB589726:BEB589727 BNX589726:BNX589727 BXT589726:BXT589727 CHP589726:CHP589727 CRL589726:CRL589727 DBH589726:DBH589727 DLD589726:DLD589727 DUZ589726:DUZ589727 EEV589726:EEV589727 EOR589726:EOR589727 EYN589726:EYN589727 FIJ589726:FIJ589727 FSF589726:FSF589727 GCB589726:GCB589727 GLX589726:GLX589727 GVT589726:GVT589727 HFP589726:HFP589727 HPL589726:HPL589727 HZH589726:HZH589727 IJD589726:IJD589727 ISZ589726:ISZ589727 JCV589726:JCV589727 JMR589726:JMR589727 JWN589726:JWN589727 KGJ589726:KGJ589727 KQF589726:KQF589727 LAB589726:LAB589727 LJX589726:LJX589727 LTT589726:LTT589727 MDP589726:MDP589727 MNL589726:MNL589727 MXH589726:MXH589727 NHD589726:NHD589727 NQZ589726:NQZ589727 OAV589726:OAV589727 OKR589726:OKR589727 OUN589726:OUN589727 PEJ589726:PEJ589727 POF589726:POF589727 PYB589726:PYB589727 QHX589726:QHX589727 QRT589726:QRT589727 RBP589726:RBP589727 RLL589726:RLL589727 RVH589726:RVH589727 SFD589726:SFD589727 SOZ589726:SOZ589727 SYV589726:SYV589727 TIR589726:TIR589727 TSN589726:TSN589727 UCJ589726:UCJ589727 UMF589726:UMF589727 UWB589726:UWB589727 VFX589726:VFX589727 VPT589726:VPT589727 VZP589726:VZP589727 WJL589726:WJL589727 WTH589726:WTH589727 GV655262:GV655263 QR655262:QR655263 AAN655262:AAN655263 AKJ655262:AKJ655263 AUF655262:AUF655263 BEB655262:BEB655263 BNX655262:BNX655263 BXT655262:BXT655263 CHP655262:CHP655263 CRL655262:CRL655263 DBH655262:DBH655263 DLD655262:DLD655263 DUZ655262:DUZ655263 EEV655262:EEV655263 EOR655262:EOR655263 EYN655262:EYN655263 FIJ655262:FIJ655263 FSF655262:FSF655263 GCB655262:GCB655263 GLX655262:GLX655263 GVT655262:GVT655263 HFP655262:HFP655263 HPL655262:HPL655263 HZH655262:HZH655263 IJD655262:IJD655263 ISZ655262:ISZ655263 JCV655262:JCV655263 JMR655262:JMR655263 JWN655262:JWN655263 KGJ655262:KGJ655263 KQF655262:KQF655263 LAB655262:LAB655263 LJX655262:LJX655263 LTT655262:LTT655263 MDP655262:MDP655263 MNL655262:MNL655263 MXH655262:MXH655263 NHD655262:NHD655263 NQZ655262:NQZ655263 OAV655262:OAV655263 OKR655262:OKR655263 OUN655262:OUN655263 PEJ655262:PEJ655263 POF655262:POF655263 PYB655262:PYB655263 QHX655262:QHX655263 QRT655262:QRT655263 RBP655262:RBP655263 RLL655262:RLL655263 RVH655262:RVH655263 SFD655262:SFD655263 SOZ655262:SOZ655263 SYV655262:SYV655263 TIR655262:TIR655263 TSN655262:TSN655263 UCJ655262:UCJ655263 UMF655262:UMF655263 UWB655262:UWB655263 VFX655262:VFX655263 VPT655262:VPT655263 VZP655262:VZP655263 WJL655262:WJL655263 WTH655262:WTH655263 GV720798:GV720799 QR720798:QR720799 AAN720798:AAN720799 AKJ720798:AKJ720799 AUF720798:AUF720799 BEB720798:BEB720799 BNX720798:BNX720799 BXT720798:BXT720799 CHP720798:CHP720799 CRL720798:CRL720799 DBH720798:DBH720799 DLD720798:DLD720799 DUZ720798:DUZ720799 EEV720798:EEV720799 EOR720798:EOR720799 EYN720798:EYN720799 FIJ720798:FIJ720799 FSF720798:FSF720799 GCB720798:GCB720799 GLX720798:GLX720799 GVT720798:GVT720799 HFP720798:HFP720799 HPL720798:HPL720799 HZH720798:HZH720799 IJD720798:IJD720799 ISZ720798:ISZ720799 JCV720798:JCV720799 JMR720798:JMR720799 JWN720798:JWN720799 KGJ720798:KGJ720799 KQF720798:KQF720799 LAB720798:LAB720799 LJX720798:LJX720799 LTT720798:LTT720799 MDP720798:MDP720799 MNL720798:MNL720799 MXH720798:MXH720799 NHD720798:NHD720799 NQZ720798:NQZ720799 OAV720798:OAV720799 OKR720798:OKR720799 OUN720798:OUN720799 PEJ720798:PEJ720799 POF720798:POF720799 PYB720798:PYB720799 QHX720798:QHX720799 QRT720798:QRT720799 RBP720798:RBP720799 RLL720798:RLL720799 RVH720798:RVH720799 SFD720798:SFD720799 SOZ720798:SOZ720799 SYV720798:SYV720799 TIR720798:TIR720799 TSN720798:TSN720799 UCJ720798:UCJ720799 UMF720798:UMF720799 UWB720798:UWB720799 VFX720798:VFX720799 VPT720798:VPT720799 VZP720798:VZP720799 WJL720798:WJL720799 WTH720798:WTH720799 GV786334:GV786335 QR786334:QR786335 AAN786334:AAN786335 AKJ786334:AKJ786335 AUF786334:AUF786335 BEB786334:BEB786335 BNX786334:BNX786335 BXT786334:BXT786335 CHP786334:CHP786335 CRL786334:CRL786335 DBH786334:DBH786335 DLD786334:DLD786335 DUZ786334:DUZ786335 EEV786334:EEV786335 EOR786334:EOR786335 EYN786334:EYN786335 FIJ786334:FIJ786335 FSF786334:FSF786335 GCB786334:GCB786335 GLX786334:GLX786335 GVT786334:GVT786335 HFP786334:HFP786335 HPL786334:HPL786335 HZH786334:HZH786335 IJD786334:IJD786335 ISZ786334:ISZ786335 JCV786334:JCV786335 JMR786334:JMR786335 JWN786334:JWN786335 KGJ786334:KGJ786335 KQF786334:KQF786335 LAB786334:LAB786335 LJX786334:LJX786335 LTT786334:LTT786335 MDP786334:MDP786335 MNL786334:MNL786335 MXH786334:MXH786335 NHD786334:NHD786335 NQZ786334:NQZ786335 OAV786334:OAV786335 OKR786334:OKR786335 OUN786334:OUN786335 PEJ786334:PEJ786335 POF786334:POF786335 PYB786334:PYB786335 QHX786334:QHX786335 QRT786334:QRT786335 RBP786334:RBP786335 RLL786334:RLL786335 RVH786334:RVH786335 SFD786334:SFD786335 SOZ786334:SOZ786335 SYV786334:SYV786335 TIR786334:TIR786335 TSN786334:TSN786335 UCJ786334:UCJ786335 UMF786334:UMF786335 UWB786334:UWB786335 VFX786334:VFX786335 VPT786334:VPT786335 VZP786334:VZP786335 WJL786334:WJL786335 WTH786334:WTH786335 GV851870:GV851871 QR851870:QR851871 AAN851870:AAN851871 AKJ851870:AKJ851871 AUF851870:AUF851871 BEB851870:BEB851871 BNX851870:BNX851871 BXT851870:BXT851871 CHP851870:CHP851871 CRL851870:CRL851871 DBH851870:DBH851871 DLD851870:DLD851871 DUZ851870:DUZ851871 EEV851870:EEV851871 EOR851870:EOR851871 EYN851870:EYN851871 FIJ851870:FIJ851871 FSF851870:FSF851871 GCB851870:GCB851871 GLX851870:GLX851871 GVT851870:GVT851871 HFP851870:HFP851871 HPL851870:HPL851871 HZH851870:HZH851871 IJD851870:IJD851871 ISZ851870:ISZ851871 JCV851870:JCV851871 JMR851870:JMR851871 JWN851870:JWN851871 KGJ851870:KGJ851871 KQF851870:KQF851871 LAB851870:LAB851871 LJX851870:LJX851871 LTT851870:LTT851871 MDP851870:MDP851871 MNL851870:MNL851871 MXH851870:MXH851871 NHD851870:NHD851871 NQZ851870:NQZ851871 OAV851870:OAV851871 OKR851870:OKR851871 OUN851870:OUN851871 PEJ851870:PEJ851871 POF851870:POF851871 PYB851870:PYB851871 QHX851870:QHX851871 QRT851870:QRT851871 RBP851870:RBP851871 RLL851870:RLL851871 RVH851870:RVH851871 SFD851870:SFD851871 SOZ851870:SOZ851871 SYV851870:SYV851871 TIR851870:TIR851871 TSN851870:TSN851871 UCJ851870:UCJ851871 UMF851870:UMF851871 UWB851870:UWB851871 VFX851870:VFX851871 VPT851870:VPT851871 VZP851870:VZP851871 WJL851870:WJL851871 WTH851870:WTH851871 GV917406:GV917407 QR917406:QR917407 AAN917406:AAN917407 AKJ917406:AKJ917407 AUF917406:AUF917407 BEB917406:BEB917407 BNX917406:BNX917407 BXT917406:BXT917407 CHP917406:CHP917407 CRL917406:CRL917407 DBH917406:DBH917407 DLD917406:DLD917407 DUZ917406:DUZ917407 EEV917406:EEV917407 EOR917406:EOR917407 EYN917406:EYN917407 FIJ917406:FIJ917407 FSF917406:FSF917407 GCB917406:GCB917407 GLX917406:GLX917407 GVT917406:GVT917407 HFP917406:HFP917407 HPL917406:HPL917407 HZH917406:HZH917407 IJD917406:IJD917407 ISZ917406:ISZ917407 JCV917406:JCV917407 JMR917406:JMR917407 JWN917406:JWN917407 KGJ917406:KGJ917407 KQF917406:KQF917407 LAB917406:LAB917407 LJX917406:LJX917407 LTT917406:LTT917407 MDP917406:MDP917407 MNL917406:MNL917407 MXH917406:MXH917407 NHD917406:NHD917407 NQZ917406:NQZ917407 OAV917406:OAV917407 OKR917406:OKR917407 OUN917406:OUN917407 PEJ917406:PEJ917407 POF917406:POF917407 PYB917406:PYB917407 QHX917406:QHX917407 QRT917406:QRT917407 RBP917406:RBP917407 RLL917406:RLL917407 RVH917406:RVH917407 SFD917406:SFD917407 SOZ917406:SOZ917407 SYV917406:SYV917407 TIR917406:TIR917407 TSN917406:TSN917407 UCJ917406:UCJ917407 UMF917406:UMF917407 UWB917406:UWB917407 VFX917406:VFX917407 VPT917406:VPT917407 VZP917406:VZP917407 WJL917406:WJL917407 WTH917406:WTH917407 GV982942:GV982943 QR982942:QR982943 AAN982942:AAN982943 AKJ982942:AKJ982943 AUF982942:AUF982943 BEB982942:BEB982943 BNX982942:BNX982943 BXT982942:BXT982943 CHP982942:CHP982943 CRL982942:CRL982943 DBH982942:DBH982943 DLD982942:DLD982943 DUZ982942:DUZ982943 EEV982942:EEV982943 EOR982942:EOR982943 EYN982942:EYN982943 FIJ982942:FIJ982943 FSF982942:FSF982943 GCB982942:GCB982943 GLX982942:GLX982943 GVT982942:GVT982943 HFP982942:HFP982943 HPL982942:HPL982943 HZH982942:HZH982943 IJD982942:IJD982943 ISZ982942:ISZ982943 JCV982942:JCV982943 JMR982942:JMR982943 JWN982942:JWN982943 KGJ982942:KGJ982943 KQF982942:KQF982943 LAB982942:LAB982943 LJX982942:LJX982943 LTT982942:LTT982943 MDP982942:MDP982943 MNL982942:MNL982943 MXH982942:MXH982943 NHD982942:NHD982943 NQZ982942:NQZ982943 OAV982942:OAV982943 OKR982942:OKR982943 OUN982942:OUN982943 PEJ982942:PEJ982943 POF982942:POF982943 PYB982942:PYB982943 QHX982942:QHX982943 QRT982942:QRT982943 RBP982942:RBP982943 RLL982942:RLL982943 RVH982942:RVH982943 SFD982942:SFD982943 SOZ982942:SOZ982943 SYV982942:SYV982943 TIR982942:TIR982943 TSN982942:TSN982943 UCJ982942:UCJ982943 UMF982942:UMF982943 UWB982942:UWB982943 VFX982942:VFX982943 VPT982942:VPT982943 VZP982942:VZP982943 WJL982942:WJL982943 WTH982942:WTH982943 GT65441:GT65449 QP65441:QP65449 AAL65441:AAL65449 AKH65441:AKH65449 AUD65441:AUD65449 BDZ65441:BDZ65449 BNV65441:BNV65449 BXR65441:BXR65449 CHN65441:CHN65449 CRJ65441:CRJ65449 DBF65441:DBF65449 DLB65441:DLB65449 DUX65441:DUX65449 EET65441:EET65449 EOP65441:EOP65449 EYL65441:EYL65449 FIH65441:FIH65449 FSD65441:FSD65449 GBZ65441:GBZ65449 GLV65441:GLV65449 GVR65441:GVR65449 HFN65441:HFN65449 HPJ65441:HPJ65449 HZF65441:HZF65449 IJB65441:IJB65449 ISX65441:ISX65449 JCT65441:JCT65449 JMP65441:JMP65449 JWL65441:JWL65449 KGH65441:KGH65449 KQD65441:KQD65449 KZZ65441:KZZ65449 LJV65441:LJV65449 LTR65441:LTR65449 MDN65441:MDN65449 MNJ65441:MNJ65449 MXF65441:MXF65449 NHB65441:NHB65449 NQX65441:NQX65449 OAT65441:OAT65449 OKP65441:OKP65449 OUL65441:OUL65449 PEH65441:PEH65449 POD65441:POD65449 PXZ65441:PXZ65449 QHV65441:QHV65449 QRR65441:QRR65449 RBN65441:RBN65449 RLJ65441:RLJ65449 RVF65441:RVF65449 SFB65441:SFB65449 SOX65441:SOX65449 SYT65441:SYT65449 TIP65441:TIP65449 TSL65441:TSL65449 UCH65441:UCH65449 UMD65441:UMD65449 UVZ65441:UVZ65449 VFV65441:VFV65449 VPR65441:VPR65449 VZN65441:VZN65449 WJJ65441:WJJ65449 WTF65441:WTF65449 GT130977:GT130985 QP130977:QP130985 AAL130977:AAL130985 AKH130977:AKH130985 AUD130977:AUD130985 BDZ130977:BDZ130985 BNV130977:BNV130985 BXR130977:BXR130985 CHN130977:CHN130985 CRJ130977:CRJ130985 DBF130977:DBF130985 DLB130977:DLB130985 DUX130977:DUX130985 EET130977:EET130985 EOP130977:EOP130985 EYL130977:EYL130985 FIH130977:FIH130985 FSD130977:FSD130985 GBZ130977:GBZ130985 GLV130977:GLV130985 GVR130977:GVR130985 HFN130977:HFN130985 HPJ130977:HPJ130985 HZF130977:HZF130985 IJB130977:IJB130985 ISX130977:ISX130985 JCT130977:JCT130985 JMP130977:JMP130985 JWL130977:JWL130985 KGH130977:KGH130985 KQD130977:KQD130985 KZZ130977:KZZ130985 LJV130977:LJV130985 LTR130977:LTR130985 MDN130977:MDN130985 MNJ130977:MNJ130985 MXF130977:MXF130985 NHB130977:NHB130985 NQX130977:NQX130985 OAT130977:OAT130985 OKP130977:OKP130985 OUL130977:OUL130985 PEH130977:PEH130985 POD130977:POD130985 PXZ130977:PXZ130985 QHV130977:QHV130985 QRR130977:QRR130985 RBN130977:RBN130985 RLJ130977:RLJ130985 RVF130977:RVF130985 SFB130977:SFB130985 SOX130977:SOX130985 SYT130977:SYT130985 TIP130977:TIP130985 TSL130977:TSL130985 UCH130977:UCH130985 UMD130977:UMD130985 UVZ130977:UVZ130985 VFV130977:VFV130985 VPR130977:VPR130985 VZN130977:VZN130985 WJJ130977:WJJ130985 WTF130977:WTF130985 GT196513:GT196521 QP196513:QP196521 AAL196513:AAL196521 AKH196513:AKH196521 AUD196513:AUD196521 BDZ196513:BDZ196521 BNV196513:BNV196521 BXR196513:BXR196521 CHN196513:CHN196521 CRJ196513:CRJ196521 DBF196513:DBF196521 DLB196513:DLB196521 DUX196513:DUX196521 EET196513:EET196521 EOP196513:EOP196521 EYL196513:EYL196521 FIH196513:FIH196521 FSD196513:FSD196521 GBZ196513:GBZ196521 GLV196513:GLV196521 GVR196513:GVR196521 HFN196513:HFN196521 HPJ196513:HPJ196521 HZF196513:HZF196521 IJB196513:IJB196521 ISX196513:ISX196521 JCT196513:JCT196521 JMP196513:JMP196521 JWL196513:JWL196521 KGH196513:KGH196521 KQD196513:KQD196521 KZZ196513:KZZ196521 LJV196513:LJV196521 LTR196513:LTR196521 MDN196513:MDN196521 MNJ196513:MNJ196521 MXF196513:MXF196521 NHB196513:NHB196521 NQX196513:NQX196521 OAT196513:OAT196521 OKP196513:OKP196521 OUL196513:OUL196521 PEH196513:PEH196521 POD196513:POD196521 PXZ196513:PXZ196521 QHV196513:QHV196521 QRR196513:QRR196521 RBN196513:RBN196521 RLJ196513:RLJ196521 RVF196513:RVF196521 SFB196513:SFB196521 SOX196513:SOX196521 SYT196513:SYT196521 TIP196513:TIP196521 TSL196513:TSL196521 UCH196513:UCH196521 UMD196513:UMD196521 UVZ196513:UVZ196521 VFV196513:VFV196521 VPR196513:VPR196521 VZN196513:VZN196521 WJJ196513:WJJ196521 WTF196513:WTF196521 GT262049:GT262057 QP262049:QP262057 AAL262049:AAL262057 AKH262049:AKH262057 AUD262049:AUD262057 BDZ262049:BDZ262057 BNV262049:BNV262057 BXR262049:BXR262057 CHN262049:CHN262057 CRJ262049:CRJ262057 DBF262049:DBF262057 DLB262049:DLB262057 DUX262049:DUX262057 EET262049:EET262057 EOP262049:EOP262057 EYL262049:EYL262057 FIH262049:FIH262057 FSD262049:FSD262057 GBZ262049:GBZ262057 GLV262049:GLV262057 GVR262049:GVR262057 HFN262049:HFN262057 HPJ262049:HPJ262057 HZF262049:HZF262057 IJB262049:IJB262057 ISX262049:ISX262057 JCT262049:JCT262057 JMP262049:JMP262057 JWL262049:JWL262057 KGH262049:KGH262057 KQD262049:KQD262057 KZZ262049:KZZ262057 LJV262049:LJV262057 LTR262049:LTR262057 MDN262049:MDN262057 MNJ262049:MNJ262057 MXF262049:MXF262057 NHB262049:NHB262057 NQX262049:NQX262057 OAT262049:OAT262057 OKP262049:OKP262057 OUL262049:OUL262057 PEH262049:PEH262057 POD262049:POD262057 PXZ262049:PXZ262057 QHV262049:QHV262057 QRR262049:QRR262057 RBN262049:RBN262057 RLJ262049:RLJ262057 RVF262049:RVF262057 SFB262049:SFB262057 SOX262049:SOX262057 SYT262049:SYT262057 TIP262049:TIP262057 TSL262049:TSL262057 UCH262049:UCH262057 UMD262049:UMD262057 UVZ262049:UVZ262057 VFV262049:VFV262057 VPR262049:VPR262057 VZN262049:VZN262057 WJJ262049:WJJ262057 WTF262049:WTF262057 GT327585:GT327593 QP327585:QP327593 AAL327585:AAL327593 AKH327585:AKH327593 AUD327585:AUD327593 BDZ327585:BDZ327593 BNV327585:BNV327593 BXR327585:BXR327593 CHN327585:CHN327593 CRJ327585:CRJ327593 DBF327585:DBF327593 DLB327585:DLB327593 DUX327585:DUX327593 EET327585:EET327593 EOP327585:EOP327593 EYL327585:EYL327593 FIH327585:FIH327593 FSD327585:FSD327593 GBZ327585:GBZ327593 GLV327585:GLV327593 GVR327585:GVR327593 HFN327585:HFN327593 HPJ327585:HPJ327593 HZF327585:HZF327593 IJB327585:IJB327593 ISX327585:ISX327593 JCT327585:JCT327593 JMP327585:JMP327593 JWL327585:JWL327593 KGH327585:KGH327593 KQD327585:KQD327593 KZZ327585:KZZ327593 LJV327585:LJV327593 LTR327585:LTR327593 MDN327585:MDN327593 MNJ327585:MNJ327593 MXF327585:MXF327593 NHB327585:NHB327593 NQX327585:NQX327593 OAT327585:OAT327593 OKP327585:OKP327593 OUL327585:OUL327593 PEH327585:PEH327593 POD327585:POD327593 PXZ327585:PXZ327593 QHV327585:QHV327593 QRR327585:QRR327593 RBN327585:RBN327593 RLJ327585:RLJ327593 RVF327585:RVF327593 SFB327585:SFB327593 SOX327585:SOX327593 SYT327585:SYT327593 TIP327585:TIP327593 TSL327585:TSL327593 UCH327585:UCH327593 UMD327585:UMD327593 UVZ327585:UVZ327593 VFV327585:VFV327593 VPR327585:VPR327593 VZN327585:VZN327593 WJJ327585:WJJ327593 WTF327585:WTF327593 GT393121:GT393129 QP393121:QP393129 AAL393121:AAL393129 AKH393121:AKH393129 AUD393121:AUD393129 BDZ393121:BDZ393129 BNV393121:BNV393129 BXR393121:BXR393129 CHN393121:CHN393129 CRJ393121:CRJ393129 DBF393121:DBF393129 DLB393121:DLB393129 DUX393121:DUX393129 EET393121:EET393129 EOP393121:EOP393129 EYL393121:EYL393129 FIH393121:FIH393129 FSD393121:FSD393129 GBZ393121:GBZ393129 GLV393121:GLV393129 GVR393121:GVR393129 HFN393121:HFN393129 HPJ393121:HPJ393129 HZF393121:HZF393129 IJB393121:IJB393129 ISX393121:ISX393129 JCT393121:JCT393129 JMP393121:JMP393129 JWL393121:JWL393129 KGH393121:KGH393129 KQD393121:KQD393129 KZZ393121:KZZ393129 LJV393121:LJV393129 LTR393121:LTR393129 MDN393121:MDN393129 MNJ393121:MNJ393129 MXF393121:MXF393129 NHB393121:NHB393129 NQX393121:NQX393129 OAT393121:OAT393129 OKP393121:OKP393129 OUL393121:OUL393129 PEH393121:PEH393129 POD393121:POD393129 PXZ393121:PXZ393129 QHV393121:QHV393129 QRR393121:QRR393129 RBN393121:RBN393129 RLJ393121:RLJ393129 RVF393121:RVF393129 SFB393121:SFB393129 SOX393121:SOX393129 SYT393121:SYT393129 TIP393121:TIP393129 TSL393121:TSL393129 UCH393121:UCH393129 UMD393121:UMD393129 UVZ393121:UVZ393129 VFV393121:VFV393129 VPR393121:VPR393129 VZN393121:VZN393129 WJJ393121:WJJ393129 WTF393121:WTF393129 GT458657:GT458665 QP458657:QP458665 AAL458657:AAL458665 AKH458657:AKH458665 AUD458657:AUD458665 BDZ458657:BDZ458665 BNV458657:BNV458665 BXR458657:BXR458665 CHN458657:CHN458665 CRJ458657:CRJ458665 DBF458657:DBF458665 DLB458657:DLB458665 DUX458657:DUX458665 EET458657:EET458665 EOP458657:EOP458665 EYL458657:EYL458665 FIH458657:FIH458665 FSD458657:FSD458665 GBZ458657:GBZ458665 GLV458657:GLV458665 GVR458657:GVR458665 HFN458657:HFN458665 HPJ458657:HPJ458665 HZF458657:HZF458665 IJB458657:IJB458665 ISX458657:ISX458665 JCT458657:JCT458665 JMP458657:JMP458665 JWL458657:JWL458665 KGH458657:KGH458665 KQD458657:KQD458665 KZZ458657:KZZ458665 LJV458657:LJV458665 LTR458657:LTR458665 MDN458657:MDN458665 MNJ458657:MNJ458665 MXF458657:MXF458665 NHB458657:NHB458665 NQX458657:NQX458665 OAT458657:OAT458665 OKP458657:OKP458665 OUL458657:OUL458665 PEH458657:PEH458665 POD458657:POD458665 PXZ458657:PXZ458665 QHV458657:QHV458665 QRR458657:QRR458665 RBN458657:RBN458665 RLJ458657:RLJ458665 RVF458657:RVF458665 SFB458657:SFB458665 SOX458657:SOX458665 SYT458657:SYT458665 TIP458657:TIP458665 TSL458657:TSL458665 UCH458657:UCH458665 UMD458657:UMD458665 UVZ458657:UVZ458665 VFV458657:VFV458665 VPR458657:VPR458665 VZN458657:VZN458665 WJJ458657:WJJ458665 WTF458657:WTF458665 GT524193:GT524201 QP524193:QP524201 AAL524193:AAL524201 AKH524193:AKH524201 AUD524193:AUD524201 BDZ524193:BDZ524201 BNV524193:BNV524201 BXR524193:BXR524201 CHN524193:CHN524201 CRJ524193:CRJ524201 DBF524193:DBF524201 DLB524193:DLB524201 DUX524193:DUX524201 EET524193:EET524201 EOP524193:EOP524201 EYL524193:EYL524201 FIH524193:FIH524201 FSD524193:FSD524201 GBZ524193:GBZ524201 GLV524193:GLV524201 GVR524193:GVR524201 HFN524193:HFN524201 HPJ524193:HPJ524201 HZF524193:HZF524201 IJB524193:IJB524201 ISX524193:ISX524201 JCT524193:JCT524201 JMP524193:JMP524201 JWL524193:JWL524201 KGH524193:KGH524201 KQD524193:KQD524201 KZZ524193:KZZ524201 LJV524193:LJV524201 LTR524193:LTR524201 MDN524193:MDN524201 MNJ524193:MNJ524201 MXF524193:MXF524201 NHB524193:NHB524201 NQX524193:NQX524201 OAT524193:OAT524201 OKP524193:OKP524201 OUL524193:OUL524201 PEH524193:PEH524201 POD524193:POD524201 PXZ524193:PXZ524201 QHV524193:QHV524201 QRR524193:QRR524201 RBN524193:RBN524201 RLJ524193:RLJ524201 RVF524193:RVF524201 SFB524193:SFB524201 SOX524193:SOX524201 SYT524193:SYT524201 TIP524193:TIP524201 TSL524193:TSL524201 UCH524193:UCH524201 UMD524193:UMD524201 UVZ524193:UVZ524201 VFV524193:VFV524201 VPR524193:VPR524201 VZN524193:VZN524201 WJJ524193:WJJ524201 WTF524193:WTF524201 GT589729:GT589737 QP589729:QP589737 AAL589729:AAL589737 AKH589729:AKH589737 AUD589729:AUD589737 BDZ589729:BDZ589737 BNV589729:BNV589737 BXR589729:BXR589737 CHN589729:CHN589737 CRJ589729:CRJ589737 DBF589729:DBF589737 DLB589729:DLB589737 DUX589729:DUX589737 EET589729:EET589737 EOP589729:EOP589737 EYL589729:EYL589737 FIH589729:FIH589737 FSD589729:FSD589737 GBZ589729:GBZ589737 GLV589729:GLV589737 GVR589729:GVR589737 HFN589729:HFN589737 HPJ589729:HPJ589737 HZF589729:HZF589737 IJB589729:IJB589737 ISX589729:ISX589737 JCT589729:JCT589737 JMP589729:JMP589737 JWL589729:JWL589737 KGH589729:KGH589737 KQD589729:KQD589737 KZZ589729:KZZ589737 LJV589729:LJV589737 LTR589729:LTR589737 MDN589729:MDN589737 MNJ589729:MNJ589737 MXF589729:MXF589737 NHB589729:NHB589737 NQX589729:NQX589737 OAT589729:OAT589737 OKP589729:OKP589737 OUL589729:OUL589737 PEH589729:PEH589737 POD589729:POD589737 PXZ589729:PXZ589737 QHV589729:QHV589737 QRR589729:QRR589737 RBN589729:RBN589737 RLJ589729:RLJ589737 RVF589729:RVF589737 SFB589729:SFB589737 SOX589729:SOX589737 SYT589729:SYT589737 TIP589729:TIP589737 TSL589729:TSL589737 UCH589729:UCH589737 UMD589729:UMD589737 UVZ589729:UVZ589737 VFV589729:VFV589737 VPR589729:VPR589737 VZN589729:VZN589737 WJJ589729:WJJ589737 WTF589729:WTF589737 GT655265:GT655273 QP655265:QP655273 AAL655265:AAL655273 AKH655265:AKH655273 AUD655265:AUD655273 BDZ655265:BDZ655273 BNV655265:BNV655273 BXR655265:BXR655273 CHN655265:CHN655273 CRJ655265:CRJ655273 DBF655265:DBF655273 DLB655265:DLB655273 DUX655265:DUX655273 EET655265:EET655273 EOP655265:EOP655273 EYL655265:EYL655273 FIH655265:FIH655273 FSD655265:FSD655273 GBZ655265:GBZ655273 GLV655265:GLV655273 GVR655265:GVR655273 HFN655265:HFN655273 HPJ655265:HPJ655273 HZF655265:HZF655273 IJB655265:IJB655273 ISX655265:ISX655273 JCT655265:JCT655273 JMP655265:JMP655273 JWL655265:JWL655273 KGH655265:KGH655273 KQD655265:KQD655273 KZZ655265:KZZ655273 LJV655265:LJV655273 LTR655265:LTR655273 MDN655265:MDN655273 MNJ655265:MNJ655273 MXF655265:MXF655273 NHB655265:NHB655273 NQX655265:NQX655273 OAT655265:OAT655273 OKP655265:OKP655273 OUL655265:OUL655273 PEH655265:PEH655273 POD655265:POD655273 PXZ655265:PXZ655273 QHV655265:QHV655273 QRR655265:QRR655273 RBN655265:RBN655273 RLJ655265:RLJ655273 RVF655265:RVF655273 SFB655265:SFB655273 SOX655265:SOX655273 SYT655265:SYT655273 TIP655265:TIP655273 TSL655265:TSL655273 UCH655265:UCH655273 UMD655265:UMD655273 UVZ655265:UVZ655273 VFV655265:VFV655273 VPR655265:VPR655273 VZN655265:VZN655273 WJJ655265:WJJ655273 WTF655265:WTF655273 GT720801:GT720809 QP720801:QP720809 AAL720801:AAL720809 AKH720801:AKH720809 AUD720801:AUD720809 BDZ720801:BDZ720809 BNV720801:BNV720809 BXR720801:BXR720809 CHN720801:CHN720809 CRJ720801:CRJ720809 DBF720801:DBF720809 DLB720801:DLB720809 DUX720801:DUX720809 EET720801:EET720809 EOP720801:EOP720809 EYL720801:EYL720809 FIH720801:FIH720809 FSD720801:FSD720809 GBZ720801:GBZ720809 GLV720801:GLV720809 GVR720801:GVR720809 HFN720801:HFN720809 HPJ720801:HPJ720809 HZF720801:HZF720809 IJB720801:IJB720809 ISX720801:ISX720809 JCT720801:JCT720809 JMP720801:JMP720809 JWL720801:JWL720809 KGH720801:KGH720809 KQD720801:KQD720809 KZZ720801:KZZ720809 LJV720801:LJV720809 LTR720801:LTR720809 MDN720801:MDN720809 MNJ720801:MNJ720809 MXF720801:MXF720809 NHB720801:NHB720809 NQX720801:NQX720809 OAT720801:OAT720809 OKP720801:OKP720809 OUL720801:OUL720809 PEH720801:PEH720809 POD720801:POD720809 PXZ720801:PXZ720809 QHV720801:QHV720809 QRR720801:QRR720809 RBN720801:RBN720809 RLJ720801:RLJ720809 RVF720801:RVF720809 SFB720801:SFB720809 SOX720801:SOX720809 SYT720801:SYT720809 TIP720801:TIP720809 TSL720801:TSL720809 UCH720801:UCH720809 UMD720801:UMD720809 UVZ720801:UVZ720809 VFV720801:VFV720809 VPR720801:VPR720809 VZN720801:VZN720809 WJJ720801:WJJ720809 WTF720801:WTF720809 GT786337:GT786345 QP786337:QP786345 AAL786337:AAL786345 AKH786337:AKH786345 AUD786337:AUD786345 BDZ786337:BDZ786345 BNV786337:BNV786345 BXR786337:BXR786345 CHN786337:CHN786345 CRJ786337:CRJ786345 DBF786337:DBF786345 DLB786337:DLB786345 DUX786337:DUX786345 EET786337:EET786345 EOP786337:EOP786345 EYL786337:EYL786345 FIH786337:FIH786345 FSD786337:FSD786345 GBZ786337:GBZ786345 GLV786337:GLV786345 GVR786337:GVR786345 HFN786337:HFN786345 HPJ786337:HPJ786345 HZF786337:HZF786345 IJB786337:IJB786345 ISX786337:ISX786345 JCT786337:JCT786345 JMP786337:JMP786345 JWL786337:JWL786345 KGH786337:KGH786345 KQD786337:KQD786345 KZZ786337:KZZ786345 LJV786337:LJV786345 LTR786337:LTR786345 MDN786337:MDN786345 MNJ786337:MNJ786345 MXF786337:MXF786345 NHB786337:NHB786345 NQX786337:NQX786345 OAT786337:OAT786345 OKP786337:OKP786345 OUL786337:OUL786345 PEH786337:PEH786345 POD786337:POD786345 PXZ786337:PXZ786345 QHV786337:QHV786345 QRR786337:QRR786345 RBN786337:RBN786345 RLJ786337:RLJ786345 RVF786337:RVF786345 SFB786337:SFB786345 SOX786337:SOX786345 SYT786337:SYT786345 TIP786337:TIP786345 TSL786337:TSL786345 UCH786337:UCH786345 UMD786337:UMD786345 UVZ786337:UVZ786345 VFV786337:VFV786345 VPR786337:VPR786345 VZN786337:VZN786345 WJJ786337:WJJ786345 WTF786337:WTF786345 GT851873:GT851881 QP851873:QP851881 AAL851873:AAL851881 AKH851873:AKH851881 AUD851873:AUD851881 BDZ851873:BDZ851881 BNV851873:BNV851881 BXR851873:BXR851881 CHN851873:CHN851881 CRJ851873:CRJ851881 DBF851873:DBF851881 DLB851873:DLB851881 DUX851873:DUX851881 EET851873:EET851881 EOP851873:EOP851881 EYL851873:EYL851881 FIH851873:FIH851881 FSD851873:FSD851881 GBZ851873:GBZ851881 GLV851873:GLV851881 GVR851873:GVR851881 HFN851873:HFN851881 HPJ851873:HPJ851881 HZF851873:HZF851881 IJB851873:IJB851881 ISX851873:ISX851881 JCT851873:JCT851881 JMP851873:JMP851881 JWL851873:JWL851881 KGH851873:KGH851881 KQD851873:KQD851881 KZZ851873:KZZ851881 LJV851873:LJV851881 LTR851873:LTR851881 MDN851873:MDN851881 MNJ851873:MNJ851881 MXF851873:MXF851881 NHB851873:NHB851881 NQX851873:NQX851881 OAT851873:OAT851881 OKP851873:OKP851881 OUL851873:OUL851881 PEH851873:PEH851881 POD851873:POD851881 PXZ851873:PXZ851881 QHV851873:QHV851881 QRR851873:QRR851881 RBN851873:RBN851881 RLJ851873:RLJ851881 RVF851873:RVF851881 SFB851873:SFB851881 SOX851873:SOX851881 SYT851873:SYT851881 TIP851873:TIP851881 TSL851873:TSL851881 UCH851873:UCH851881 UMD851873:UMD851881 UVZ851873:UVZ851881 VFV851873:VFV851881 VPR851873:VPR851881 VZN851873:VZN851881 WJJ851873:WJJ851881 WTF851873:WTF851881 GT917409:GT917417 QP917409:QP917417 AAL917409:AAL917417 AKH917409:AKH917417 AUD917409:AUD917417 BDZ917409:BDZ917417 BNV917409:BNV917417 BXR917409:BXR917417 CHN917409:CHN917417 CRJ917409:CRJ917417 DBF917409:DBF917417 DLB917409:DLB917417 DUX917409:DUX917417 EET917409:EET917417 EOP917409:EOP917417 EYL917409:EYL917417 FIH917409:FIH917417 FSD917409:FSD917417 GBZ917409:GBZ917417 GLV917409:GLV917417 GVR917409:GVR917417 HFN917409:HFN917417 HPJ917409:HPJ917417 HZF917409:HZF917417 IJB917409:IJB917417 ISX917409:ISX917417 JCT917409:JCT917417 JMP917409:JMP917417 JWL917409:JWL917417 KGH917409:KGH917417 KQD917409:KQD917417 KZZ917409:KZZ917417 LJV917409:LJV917417 LTR917409:LTR917417 MDN917409:MDN917417 MNJ917409:MNJ917417 MXF917409:MXF917417 NHB917409:NHB917417 NQX917409:NQX917417 OAT917409:OAT917417 OKP917409:OKP917417 OUL917409:OUL917417 PEH917409:PEH917417 POD917409:POD917417 PXZ917409:PXZ917417 QHV917409:QHV917417 QRR917409:QRR917417 RBN917409:RBN917417 RLJ917409:RLJ917417 RVF917409:RVF917417 SFB917409:SFB917417 SOX917409:SOX917417 SYT917409:SYT917417 TIP917409:TIP917417 TSL917409:TSL917417 UCH917409:UCH917417 UMD917409:UMD917417 UVZ917409:UVZ917417 VFV917409:VFV917417 VPR917409:VPR917417 VZN917409:VZN917417 WJJ917409:WJJ917417 WTF917409:WTF917417 GT982945:GT982953 QP982945:QP982953 AAL982945:AAL982953 AKH982945:AKH982953 AUD982945:AUD982953 BDZ982945:BDZ982953 BNV982945:BNV982953 BXR982945:BXR982953 CHN982945:CHN982953 CRJ982945:CRJ982953 DBF982945:DBF982953 DLB982945:DLB982953 DUX982945:DUX982953 EET982945:EET982953 EOP982945:EOP982953 EYL982945:EYL982953 FIH982945:FIH982953 FSD982945:FSD982953 GBZ982945:GBZ982953 GLV982945:GLV982953 GVR982945:GVR982953 HFN982945:HFN982953 HPJ982945:HPJ982953 HZF982945:HZF982953 IJB982945:IJB982953 ISX982945:ISX982953 JCT982945:JCT982953 JMP982945:JMP982953 JWL982945:JWL982953 KGH982945:KGH982953 KQD982945:KQD982953 KZZ982945:KZZ982953 LJV982945:LJV982953 LTR982945:LTR982953 MDN982945:MDN982953 MNJ982945:MNJ982953 MXF982945:MXF982953 NHB982945:NHB982953 NQX982945:NQX982953 OAT982945:OAT982953 OKP982945:OKP982953 OUL982945:OUL982953 PEH982945:PEH982953 POD982945:POD982953 PXZ982945:PXZ982953 QHV982945:QHV982953 QRR982945:QRR982953 RBN982945:RBN982953 RLJ982945:RLJ982953 RVF982945:RVF982953 SFB982945:SFB982953 SOX982945:SOX982953 SYT982945:SYT982953 TIP982945:TIP982953 TSL982945:TSL982953 UCH982945:UCH982953 UMD982945:UMD982953 UVZ982945:UVZ982953 VFV982945:VFV982953 VPR982945:VPR982953 VZN982945:VZN982953 WJJ982945:WJJ982953 WTF982945:WTF982953 GY65390:HB65393 QU65390:QX65393 AAQ65390:AAT65393 AKM65390:AKP65393 AUI65390:AUL65393 BEE65390:BEH65393 BOA65390:BOD65393 BXW65390:BXZ65393 CHS65390:CHV65393 CRO65390:CRR65393 DBK65390:DBN65393 DLG65390:DLJ65393 DVC65390:DVF65393 EEY65390:EFB65393 EOU65390:EOX65393 EYQ65390:EYT65393 FIM65390:FIP65393 FSI65390:FSL65393 GCE65390:GCH65393 GMA65390:GMD65393 GVW65390:GVZ65393 HFS65390:HFV65393 HPO65390:HPR65393 HZK65390:HZN65393 IJG65390:IJJ65393 ITC65390:ITF65393 JCY65390:JDB65393 JMU65390:JMX65393 JWQ65390:JWT65393 KGM65390:KGP65393 KQI65390:KQL65393 LAE65390:LAH65393 LKA65390:LKD65393 LTW65390:LTZ65393 MDS65390:MDV65393 MNO65390:MNR65393 MXK65390:MXN65393 NHG65390:NHJ65393 NRC65390:NRF65393 OAY65390:OBB65393 OKU65390:OKX65393 OUQ65390:OUT65393 PEM65390:PEP65393 POI65390:POL65393 PYE65390:PYH65393 QIA65390:QID65393 QRW65390:QRZ65393 RBS65390:RBV65393 RLO65390:RLR65393 RVK65390:RVN65393 SFG65390:SFJ65393 SPC65390:SPF65393 SYY65390:SZB65393 TIU65390:TIX65393 TSQ65390:TST65393 UCM65390:UCP65393 UMI65390:UML65393 UWE65390:UWH65393 VGA65390:VGD65393 VPW65390:VPZ65393 VZS65390:VZV65393 WJO65390:WJR65393 WTK65390:WTN65393 GY130926:HB130929 QU130926:QX130929 AAQ130926:AAT130929 AKM130926:AKP130929 AUI130926:AUL130929 BEE130926:BEH130929 BOA130926:BOD130929 BXW130926:BXZ130929 CHS130926:CHV130929 CRO130926:CRR130929 DBK130926:DBN130929 DLG130926:DLJ130929 DVC130926:DVF130929 EEY130926:EFB130929 EOU130926:EOX130929 EYQ130926:EYT130929 FIM130926:FIP130929 FSI130926:FSL130929 GCE130926:GCH130929 GMA130926:GMD130929 GVW130926:GVZ130929 HFS130926:HFV130929 HPO130926:HPR130929 HZK130926:HZN130929 IJG130926:IJJ130929 ITC130926:ITF130929 JCY130926:JDB130929 JMU130926:JMX130929 JWQ130926:JWT130929 KGM130926:KGP130929 KQI130926:KQL130929 LAE130926:LAH130929 LKA130926:LKD130929 LTW130926:LTZ130929 MDS130926:MDV130929 MNO130926:MNR130929 MXK130926:MXN130929 NHG130926:NHJ130929 NRC130926:NRF130929 OAY130926:OBB130929 OKU130926:OKX130929 OUQ130926:OUT130929 PEM130926:PEP130929 POI130926:POL130929 PYE130926:PYH130929 QIA130926:QID130929 QRW130926:QRZ130929 RBS130926:RBV130929 RLO130926:RLR130929 RVK130926:RVN130929 SFG130926:SFJ130929 SPC130926:SPF130929 SYY130926:SZB130929 TIU130926:TIX130929 TSQ130926:TST130929 UCM130926:UCP130929 UMI130926:UML130929 UWE130926:UWH130929 VGA130926:VGD130929 VPW130926:VPZ130929 VZS130926:VZV130929 WJO130926:WJR130929 WTK130926:WTN130929 GY196462:HB196465 QU196462:QX196465 AAQ196462:AAT196465 AKM196462:AKP196465 AUI196462:AUL196465 BEE196462:BEH196465 BOA196462:BOD196465 BXW196462:BXZ196465 CHS196462:CHV196465 CRO196462:CRR196465 DBK196462:DBN196465 DLG196462:DLJ196465 DVC196462:DVF196465 EEY196462:EFB196465 EOU196462:EOX196465 EYQ196462:EYT196465 FIM196462:FIP196465 FSI196462:FSL196465 GCE196462:GCH196465 GMA196462:GMD196465 GVW196462:GVZ196465 HFS196462:HFV196465 HPO196462:HPR196465 HZK196462:HZN196465 IJG196462:IJJ196465 ITC196462:ITF196465 JCY196462:JDB196465 JMU196462:JMX196465 JWQ196462:JWT196465 KGM196462:KGP196465 KQI196462:KQL196465 LAE196462:LAH196465 LKA196462:LKD196465 LTW196462:LTZ196465 MDS196462:MDV196465 MNO196462:MNR196465 MXK196462:MXN196465 NHG196462:NHJ196465 NRC196462:NRF196465 OAY196462:OBB196465 OKU196462:OKX196465 OUQ196462:OUT196465 PEM196462:PEP196465 POI196462:POL196465 PYE196462:PYH196465 QIA196462:QID196465 QRW196462:QRZ196465 RBS196462:RBV196465 RLO196462:RLR196465 RVK196462:RVN196465 SFG196462:SFJ196465 SPC196462:SPF196465 SYY196462:SZB196465 TIU196462:TIX196465 TSQ196462:TST196465 UCM196462:UCP196465 UMI196462:UML196465 UWE196462:UWH196465 VGA196462:VGD196465 VPW196462:VPZ196465 VZS196462:VZV196465 WJO196462:WJR196465 WTK196462:WTN196465 GY261998:HB262001 QU261998:QX262001 AAQ261998:AAT262001 AKM261998:AKP262001 AUI261998:AUL262001 BEE261998:BEH262001 BOA261998:BOD262001 BXW261998:BXZ262001 CHS261998:CHV262001 CRO261998:CRR262001 DBK261998:DBN262001 DLG261998:DLJ262001 DVC261998:DVF262001 EEY261998:EFB262001 EOU261998:EOX262001 EYQ261998:EYT262001 FIM261998:FIP262001 FSI261998:FSL262001 GCE261998:GCH262001 GMA261998:GMD262001 GVW261998:GVZ262001 HFS261998:HFV262001 HPO261998:HPR262001 HZK261998:HZN262001 IJG261998:IJJ262001 ITC261998:ITF262001 JCY261998:JDB262001 JMU261998:JMX262001 JWQ261998:JWT262001 KGM261998:KGP262001 KQI261998:KQL262001 LAE261998:LAH262001 LKA261998:LKD262001 LTW261998:LTZ262001 MDS261998:MDV262001 MNO261998:MNR262001 MXK261998:MXN262001 NHG261998:NHJ262001 NRC261998:NRF262001 OAY261998:OBB262001 OKU261998:OKX262001 OUQ261998:OUT262001 PEM261998:PEP262001 POI261998:POL262001 PYE261998:PYH262001 QIA261998:QID262001 QRW261998:QRZ262001 RBS261998:RBV262001 RLO261998:RLR262001 RVK261998:RVN262001 SFG261998:SFJ262001 SPC261998:SPF262001 SYY261998:SZB262001 TIU261998:TIX262001 TSQ261998:TST262001 UCM261998:UCP262001 UMI261998:UML262001 UWE261998:UWH262001 VGA261998:VGD262001 VPW261998:VPZ262001 VZS261998:VZV262001 WJO261998:WJR262001 WTK261998:WTN262001 GY327534:HB327537 QU327534:QX327537 AAQ327534:AAT327537 AKM327534:AKP327537 AUI327534:AUL327537 BEE327534:BEH327537 BOA327534:BOD327537 BXW327534:BXZ327537 CHS327534:CHV327537 CRO327534:CRR327537 DBK327534:DBN327537 DLG327534:DLJ327537 DVC327534:DVF327537 EEY327534:EFB327537 EOU327534:EOX327537 EYQ327534:EYT327537 FIM327534:FIP327537 FSI327534:FSL327537 GCE327534:GCH327537 GMA327534:GMD327537 GVW327534:GVZ327537 HFS327534:HFV327537 HPO327534:HPR327537 HZK327534:HZN327537 IJG327534:IJJ327537 ITC327534:ITF327537 JCY327534:JDB327537 JMU327534:JMX327537 JWQ327534:JWT327537 KGM327534:KGP327537 KQI327534:KQL327537 LAE327534:LAH327537 LKA327534:LKD327537 LTW327534:LTZ327537 MDS327534:MDV327537 MNO327534:MNR327537 MXK327534:MXN327537 NHG327534:NHJ327537 NRC327534:NRF327537 OAY327534:OBB327537 OKU327534:OKX327537 OUQ327534:OUT327537 PEM327534:PEP327537 POI327534:POL327537 PYE327534:PYH327537 QIA327534:QID327537 QRW327534:QRZ327537 RBS327534:RBV327537 RLO327534:RLR327537 RVK327534:RVN327537 SFG327534:SFJ327537 SPC327534:SPF327537 SYY327534:SZB327537 TIU327534:TIX327537 TSQ327534:TST327537 UCM327534:UCP327537 UMI327534:UML327537 UWE327534:UWH327537 VGA327534:VGD327537 VPW327534:VPZ327537 VZS327534:VZV327537 WJO327534:WJR327537 WTK327534:WTN327537 GY393070:HB393073 QU393070:QX393073 AAQ393070:AAT393073 AKM393070:AKP393073 AUI393070:AUL393073 BEE393070:BEH393073 BOA393070:BOD393073 BXW393070:BXZ393073 CHS393070:CHV393073 CRO393070:CRR393073 DBK393070:DBN393073 DLG393070:DLJ393073 DVC393070:DVF393073 EEY393070:EFB393073 EOU393070:EOX393073 EYQ393070:EYT393073 FIM393070:FIP393073 FSI393070:FSL393073 GCE393070:GCH393073 GMA393070:GMD393073 GVW393070:GVZ393073 HFS393070:HFV393073 HPO393070:HPR393073 HZK393070:HZN393073 IJG393070:IJJ393073 ITC393070:ITF393073 JCY393070:JDB393073 JMU393070:JMX393073 JWQ393070:JWT393073 KGM393070:KGP393073 KQI393070:KQL393073 LAE393070:LAH393073 LKA393070:LKD393073 LTW393070:LTZ393073 MDS393070:MDV393073 MNO393070:MNR393073 MXK393070:MXN393073 NHG393070:NHJ393073 NRC393070:NRF393073 OAY393070:OBB393073 OKU393070:OKX393073 OUQ393070:OUT393073 PEM393070:PEP393073 POI393070:POL393073 PYE393070:PYH393073 QIA393070:QID393073 QRW393070:QRZ393073 RBS393070:RBV393073 RLO393070:RLR393073 RVK393070:RVN393073 SFG393070:SFJ393073 SPC393070:SPF393073 SYY393070:SZB393073 TIU393070:TIX393073 TSQ393070:TST393073 UCM393070:UCP393073 UMI393070:UML393073 UWE393070:UWH393073 VGA393070:VGD393073 VPW393070:VPZ393073 VZS393070:VZV393073 WJO393070:WJR393073 WTK393070:WTN393073 GY458606:HB458609 QU458606:QX458609 AAQ458606:AAT458609 AKM458606:AKP458609 AUI458606:AUL458609 BEE458606:BEH458609 BOA458606:BOD458609 BXW458606:BXZ458609 CHS458606:CHV458609 CRO458606:CRR458609 DBK458606:DBN458609 DLG458606:DLJ458609 DVC458606:DVF458609 EEY458606:EFB458609 EOU458606:EOX458609 EYQ458606:EYT458609 FIM458606:FIP458609 FSI458606:FSL458609 GCE458606:GCH458609 GMA458606:GMD458609 GVW458606:GVZ458609 HFS458606:HFV458609 HPO458606:HPR458609 HZK458606:HZN458609 IJG458606:IJJ458609 ITC458606:ITF458609 JCY458606:JDB458609 JMU458606:JMX458609 JWQ458606:JWT458609 KGM458606:KGP458609 KQI458606:KQL458609 LAE458606:LAH458609 LKA458606:LKD458609 LTW458606:LTZ458609 MDS458606:MDV458609 MNO458606:MNR458609 MXK458606:MXN458609 NHG458606:NHJ458609 NRC458606:NRF458609 OAY458606:OBB458609 OKU458606:OKX458609 OUQ458606:OUT458609 PEM458606:PEP458609 POI458606:POL458609 PYE458606:PYH458609 QIA458606:QID458609 QRW458606:QRZ458609 RBS458606:RBV458609 RLO458606:RLR458609 RVK458606:RVN458609 SFG458606:SFJ458609 SPC458606:SPF458609 SYY458606:SZB458609 TIU458606:TIX458609 TSQ458606:TST458609 UCM458606:UCP458609 UMI458606:UML458609 UWE458606:UWH458609 VGA458606:VGD458609 VPW458606:VPZ458609 VZS458606:VZV458609 WJO458606:WJR458609 WTK458606:WTN458609 GY524142:HB524145 QU524142:QX524145 AAQ524142:AAT524145 AKM524142:AKP524145 AUI524142:AUL524145 BEE524142:BEH524145 BOA524142:BOD524145 BXW524142:BXZ524145 CHS524142:CHV524145 CRO524142:CRR524145 DBK524142:DBN524145 DLG524142:DLJ524145 DVC524142:DVF524145 EEY524142:EFB524145 EOU524142:EOX524145 EYQ524142:EYT524145 FIM524142:FIP524145 FSI524142:FSL524145 GCE524142:GCH524145 GMA524142:GMD524145 GVW524142:GVZ524145 HFS524142:HFV524145 HPO524142:HPR524145 HZK524142:HZN524145 IJG524142:IJJ524145 ITC524142:ITF524145 JCY524142:JDB524145 JMU524142:JMX524145 JWQ524142:JWT524145 KGM524142:KGP524145 KQI524142:KQL524145 LAE524142:LAH524145 LKA524142:LKD524145 LTW524142:LTZ524145 MDS524142:MDV524145 MNO524142:MNR524145 MXK524142:MXN524145 NHG524142:NHJ524145 NRC524142:NRF524145 OAY524142:OBB524145 OKU524142:OKX524145 OUQ524142:OUT524145 PEM524142:PEP524145 POI524142:POL524145 PYE524142:PYH524145 QIA524142:QID524145 QRW524142:QRZ524145 RBS524142:RBV524145 RLO524142:RLR524145 RVK524142:RVN524145 SFG524142:SFJ524145 SPC524142:SPF524145 SYY524142:SZB524145 TIU524142:TIX524145 TSQ524142:TST524145 UCM524142:UCP524145 UMI524142:UML524145 UWE524142:UWH524145 VGA524142:VGD524145 VPW524142:VPZ524145 VZS524142:VZV524145 WJO524142:WJR524145 WTK524142:WTN524145 GY589678:HB589681 QU589678:QX589681 AAQ589678:AAT589681 AKM589678:AKP589681 AUI589678:AUL589681 BEE589678:BEH589681 BOA589678:BOD589681 BXW589678:BXZ589681 CHS589678:CHV589681 CRO589678:CRR589681 DBK589678:DBN589681 DLG589678:DLJ589681 DVC589678:DVF589681 EEY589678:EFB589681 EOU589678:EOX589681 EYQ589678:EYT589681 FIM589678:FIP589681 FSI589678:FSL589681 GCE589678:GCH589681 GMA589678:GMD589681 GVW589678:GVZ589681 HFS589678:HFV589681 HPO589678:HPR589681 HZK589678:HZN589681 IJG589678:IJJ589681 ITC589678:ITF589681 JCY589678:JDB589681 JMU589678:JMX589681 JWQ589678:JWT589681 KGM589678:KGP589681 KQI589678:KQL589681 LAE589678:LAH589681 LKA589678:LKD589681 LTW589678:LTZ589681 MDS589678:MDV589681 MNO589678:MNR589681 MXK589678:MXN589681 NHG589678:NHJ589681 NRC589678:NRF589681 OAY589678:OBB589681 OKU589678:OKX589681 OUQ589678:OUT589681 PEM589678:PEP589681 POI589678:POL589681 PYE589678:PYH589681 QIA589678:QID589681 QRW589678:QRZ589681 RBS589678:RBV589681 RLO589678:RLR589681 RVK589678:RVN589681 SFG589678:SFJ589681 SPC589678:SPF589681 SYY589678:SZB589681 TIU589678:TIX589681 TSQ589678:TST589681 UCM589678:UCP589681 UMI589678:UML589681 UWE589678:UWH589681 VGA589678:VGD589681 VPW589678:VPZ589681 VZS589678:VZV589681 WJO589678:WJR589681 WTK589678:WTN589681 GY655214:HB655217 QU655214:QX655217 AAQ655214:AAT655217 AKM655214:AKP655217 AUI655214:AUL655217 BEE655214:BEH655217 BOA655214:BOD655217 BXW655214:BXZ655217 CHS655214:CHV655217 CRO655214:CRR655217 DBK655214:DBN655217 DLG655214:DLJ655217 DVC655214:DVF655217 EEY655214:EFB655217 EOU655214:EOX655217 EYQ655214:EYT655217 FIM655214:FIP655217 FSI655214:FSL655217 GCE655214:GCH655217 GMA655214:GMD655217 GVW655214:GVZ655217 HFS655214:HFV655217 HPO655214:HPR655217 HZK655214:HZN655217 IJG655214:IJJ655217 ITC655214:ITF655217 JCY655214:JDB655217 JMU655214:JMX655217 JWQ655214:JWT655217 KGM655214:KGP655217 KQI655214:KQL655217 LAE655214:LAH655217 LKA655214:LKD655217 LTW655214:LTZ655217 MDS655214:MDV655217 MNO655214:MNR655217 MXK655214:MXN655217 NHG655214:NHJ655217 NRC655214:NRF655217 OAY655214:OBB655217 OKU655214:OKX655217 OUQ655214:OUT655217 PEM655214:PEP655217 POI655214:POL655217 PYE655214:PYH655217 QIA655214:QID655217 QRW655214:QRZ655217 RBS655214:RBV655217 RLO655214:RLR655217 RVK655214:RVN655217 SFG655214:SFJ655217 SPC655214:SPF655217 SYY655214:SZB655217 TIU655214:TIX655217 TSQ655214:TST655217 UCM655214:UCP655217 UMI655214:UML655217 UWE655214:UWH655217 VGA655214:VGD655217 VPW655214:VPZ655217 VZS655214:VZV655217 WJO655214:WJR655217 WTK655214:WTN655217 GY720750:HB720753 QU720750:QX720753 AAQ720750:AAT720753 AKM720750:AKP720753 AUI720750:AUL720753 BEE720750:BEH720753 BOA720750:BOD720753 BXW720750:BXZ720753 CHS720750:CHV720753 CRO720750:CRR720753 DBK720750:DBN720753 DLG720750:DLJ720753 DVC720750:DVF720753 EEY720750:EFB720753 EOU720750:EOX720753 EYQ720750:EYT720753 FIM720750:FIP720753 FSI720750:FSL720753 GCE720750:GCH720753 GMA720750:GMD720753 GVW720750:GVZ720753 HFS720750:HFV720753 HPO720750:HPR720753 HZK720750:HZN720753 IJG720750:IJJ720753 ITC720750:ITF720753 JCY720750:JDB720753 JMU720750:JMX720753 JWQ720750:JWT720753 KGM720750:KGP720753 KQI720750:KQL720753 LAE720750:LAH720753 LKA720750:LKD720753 LTW720750:LTZ720753 MDS720750:MDV720753 MNO720750:MNR720753 MXK720750:MXN720753 NHG720750:NHJ720753 NRC720750:NRF720753 OAY720750:OBB720753 OKU720750:OKX720753 OUQ720750:OUT720753 PEM720750:PEP720753 POI720750:POL720753 PYE720750:PYH720753 QIA720750:QID720753 QRW720750:QRZ720753 RBS720750:RBV720753 RLO720750:RLR720753 RVK720750:RVN720753 SFG720750:SFJ720753 SPC720750:SPF720753 SYY720750:SZB720753 TIU720750:TIX720753 TSQ720750:TST720753 UCM720750:UCP720753 UMI720750:UML720753 UWE720750:UWH720753 VGA720750:VGD720753 VPW720750:VPZ720753 VZS720750:VZV720753 WJO720750:WJR720753 WTK720750:WTN720753 GY786286:HB786289 QU786286:QX786289 AAQ786286:AAT786289 AKM786286:AKP786289 AUI786286:AUL786289 BEE786286:BEH786289 BOA786286:BOD786289 BXW786286:BXZ786289 CHS786286:CHV786289 CRO786286:CRR786289 DBK786286:DBN786289 DLG786286:DLJ786289 DVC786286:DVF786289 EEY786286:EFB786289 EOU786286:EOX786289 EYQ786286:EYT786289 FIM786286:FIP786289 FSI786286:FSL786289 GCE786286:GCH786289 GMA786286:GMD786289 GVW786286:GVZ786289 HFS786286:HFV786289 HPO786286:HPR786289 HZK786286:HZN786289 IJG786286:IJJ786289 ITC786286:ITF786289 JCY786286:JDB786289 JMU786286:JMX786289 JWQ786286:JWT786289 KGM786286:KGP786289 KQI786286:KQL786289 LAE786286:LAH786289 LKA786286:LKD786289 LTW786286:LTZ786289 MDS786286:MDV786289 MNO786286:MNR786289 MXK786286:MXN786289 NHG786286:NHJ786289 NRC786286:NRF786289 OAY786286:OBB786289 OKU786286:OKX786289 OUQ786286:OUT786289 PEM786286:PEP786289 POI786286:POL786289 PYE786286:PYH786289 QIA786286:QID786289 QRW786286:QRZ786289 RBS786286:RBV786289 RLO786286:RLR786289 RVK786286:RVN786289 SFG786286:SFJ786289 SPC786286:SPF786289 SYY786286:SZB786289 TIU786286:TIX786289 TSQ786286:TST786289 UCM786286:UCP786289 UMI786286:UML786289 UWE786286:UWH786289 VGA786286:VGD786289 VPW786286:VPZ786289 VZS786286:VZV786289 WJO786286:WJR786289 WTK786286:WTN786289 GY851822:HB851825 QU851822:QX851825 AAQ851822:AAT851825 AKM851822:AKP851825 AUI851822:AUL851825 BEE851822:BEH851825 BOA851822:BOD851825 BXW851822:BXZ851825 CHS851822:CHV851825 CRO851822:CRR851825 DBK851822:DBN851825 DLG851822:DLJ851825 DVC851822:DVF851825 EEY851822:EFB851825 EOU851822:EOX851825 EYQ851822:EYT851825 FIM851822:FIP851825 FSI851822:FSL851825 GCE851822:GCH851825 GMA851822:GMD851825 GVW851822:GVZ851825 HFS851822:HFV851825 HPO851822:HPR851825 HZK851822:HZN851825 IJG851822:IJJ851825 ITC851822:ITF851825 JCY851822:JDB851825 JMU851822:JMX851825 JWQ851822:JWT851825 KGM851822:KGP851825 KQI851822:KQL851825 LAE851822:LAH851825 LKA851822:LKD851825 LTW851822:LTZ851825 MDS851822:MDV851825 MNO851822:MNR851825 MXK851822:MXN851825 NHG851822:NHJ851825 NRC851822:NRF851825 OAY851822:OBB851825 OKU851822:OKX851825 OUQ851822:OUT851825 PEM851822:PEP851825 POI851822:POL851825 PYE851822:PYH851825 QIA851822:QID851825 QRW851822:QRZ851825 RBS851822:RBV851825 RLO851822:RLR851825 RVK851822:RVN851825 SFG851822:SFJ851825 SPC851822:SPF851825 SYY851822:SZB851825 TIU851822:TIX851825 TSQ851822:TST851825 UCM851822:UCP851825 UMI851822:UML851825 UWE851822:UWH851825 VGA851822:VGD851825 VPW851822:VPZ851825 VZS851822:VZV851825 WJO851822:WJR851825 WTK851822:WTN851825 GY917358:HB917361 QU917358:QX917361 AAQ917358:AAT917361 AKM917358:AKP917361 AUI917358:AUL917361 BEE917358:BEH917361 BOA917358:BOD917361 BXW917358:BXZ917361 CHS917358:CHV917361 CRO917358:CRR917361 DBK917358:DBN917361 DLG917358:DLJ917361 DVC917358:DVF917361 EEY917358:EFB917361 EOU917358:EOX917361 EYQ917358:EYT917361 FIM917358:FIP917361 FSI917358:FSL917361 GCE917358:GCH917361 GMA917358:GMD917361 GVW917358:GVZ917361 HFS917358:HFV917361 HPO917358:HPR917361 HZK917358:HZN917361 IJG917358:IJJ917361 ITC917358:ITF917361 JCY917358:JDB917361 JMU917358:JMX917361 JWQ917358:JWT917361 KGM917358:KGP917361 KQI917358:KQL917361 LAE917358:LAH917361 LKA917358:LKD917361 LTW917358:LTZ917361 MDS917358:MDV917361 MNO917358:MNR917361 MXK917358:MXN917361 NHG917358:NHJ917361 NRC917358:NRF917361 OAY917358:OBB917361 OKU917358:OKX917361 OUQ917358:OUT917361 PEM917358:PEP917361 POI917358:POL917361 PYE917358:PYH917361 QIA917358:QID917361 QRW917358:QRZ917361 RBS917358:RBV917361 RLO917358:RLR917361 RVK917358:RVN917361 SFG917358:SFJ917361 SPC917358:SPF917361 SYY917358:SZB917361 TIU917358:TIX917361 TSQ917358:TST917361 UCM917358:UCP917361 UMI917358:UML917361 UWE917358:UWH917361 VGA917358:VGD917361 VPW917358:VPZ917361 VZS917358:VZV917361 WJO917358:WJR917361 WTK917358:WTN917361 GY982894:HB982897 QU982894:QX982897 AAQ982894:AAT982897 AKM982894:AKP982897 AUI982894:AUL982897 BEE982894:BEH982897 BOA982894:BOD982897 BXW982894:BXZ982897 CHS982894:CHV982897 CRO982894:CRR982897 DBK982894:DBN982897 DLG982894:DLJ982897 DVC982894:DVF982897 EEY982894:EFB982897 EOU982894:EOX982897 EYQ982894:EYT982897 FIM982894:FIP982897 FSI982894:FSL982897 GCE982894:GCH982897 GMA982894:GMD982897 GVW982894:GVZ982897 HFS982894:HFV982897 HPO982894:HPR982897 HZK982894:HZN982897 IJG982894:IJJ982897 ITC982894:ITF982897 JCY982894:JDB982897 JMU982894:JMX982897 JWQ982894:JWT982897 KGM982894:KGP982897 KQI982894:KQL982897 LAE982894:LAH982897 LKA982894:LKD982897 LTW982894:LTZ982897 MDS982894:MDV982897 MNO982894:MNR982897 MXK982894:MXN982897 NHG982894:NHJ982897 NRC982894:NRF982897 OAY982894:OBB982897 OKU982894:OKX982897 OUQ982894:OUT982897 PEM982894:PEP982897 POI982894:POL982897 PYE982894:PYH982897 QIA982894:QID982897 QRW982894:QRZ982897 RBS982894:RBV982897 RLO982894:RLR982897 RVK982894:RVN982897 SFG982894:SFJ982897 SPC982894:SPF982897 SYY982894:SZB982897 TIU982894:TIX982897 TSQ982894:TST982897 UCM982894:UCP982897 UMI982894:UML982897 UWE982894:UWH982897 VGA982894:VGD982897 VPW982894:VPZ982897 VZS982894:VZV982897 WJO982894:WJR982897 WTK982894:WTN982897 GV65390:GV65393 QR65390:QR65393 AAN65390:AAN65393 AKJ65390:AKJ65393 AUF65390:AUF65393 BEB65390:BEB65393 BNX65390:BNX65393 BXT65390:BXT65393 CHP65390:CHP65393 CRL65390:CRL65393 DBH65390:DBH65393 DLD65390:DLD65393 DUZ65390:DUZ65393 EEV65390:EEV65393 EOR65390:EOR65393 EYN65390:EYN65393 FIJ65390:FIJ65393 FSF65390:FSF65393 GCB65390:GCB65393 GLX65390:GLX65393 GVT65390:GVT65393 HFP65390:HFP65393 HPL65390:HPL65393 HZH65390:HZH65393 IJD65390:IJD65393 ISZ65390:ISZ65393 JCV65390:JCV65393 JMR65390:JMR65393 JWN65390:JWN65393 KGJ65390:KGJ65393 KQF65390:KQF65393 LAB65390:LAB65393 LJX65390:LJX65393 LTT65390:LTT65393 MDP65390:MDP65393 MNL65390:MNL65393 MXH65390:MXH65393 NHD65390:NHD65393 NQZ65390:NQZ65393 OAV65390:OAV65393 OKR65390:OKR65393 OUN65390:OUN65393 PEJ65390:PEJ65393 POF65390:POF65393 PYB65390:PYB65393 QHX65390:QHX65393 QRT65390:QRT65393 RBP65390:RBP65393 RLL65390:RLL65393 RVH65390:RVH65393 SFD65390:SFD65393 SOZ65390:SOZ65393 SYV65390:SYV65393 TIR65390:TIR65393 TSN65390:TSN65393 UCJ65390:UCJ65393 UMF65390:UMF65393 UWB65390:UWB65393 VFX65390:VFX65393 VPT65390:VPT65393 VZP65390:VZP65393 WJL65390:WJL65393 WTH65390:WTH65393 GV130926:GV130929 QR130926:QR130929 AAN130926:AAN130929 AKJ130926:AKJ130929 AUF130926:AUF130929 BEB130926:BEB130929 BNX130926:BNX130929 BXT130926:BXT130929 CHP130926:CHP130929 CRL130926:CRL130929 DBH130926:DBH130929 DLD130926:DLD130929 DUZ130926:DUZ130929 EEV130926:EEV130929 EOR130926:EOR130929 EYN130926:EYN130929 FIJ130926:FIJ130929 FSF130926:FSF130929 GCB130926:GCB130929 GLX130926:GLX130929 GVT130926:GVT130929 HFP130926:HFP130929 HPL130926:HPL130929 HZH130926:HZH130929 IJD130926:IJD130929 ISZ130926:ISZ130929 JCV130926:JCV130929 JMR130926:JMR130929 JWN130926:JWN130929 KGJ130926:KGJ130929 KQF130926:KQF130929 LAB130926:LAB130929 LJX130926:LJX130929 LTT130926:LTT130929 MDP130926:MDP130929 MNL130926:MNL130929 MXH130926:MXH130929 NHD130926:NHD130929 NQZ130926:NQZ130929 OAV130926:OAV130929 OKR130926:OKR130929 OUN130926:OUN130929 PEJ130926:PEJ130929 POF130926:POF130929 PYB130926:PYB130929 QHX130926:QHX130929 QRT130926:QRT130929 RBP130926:RBP130929 RLL130926:RLL130929 RVH130926:RVH130929 SFD130926:SFD130929 SOZ130926:SOZ130929 SYV130926:SYV130929 TIR130926:TIR130929 TSN130926:TSN130929 UCJ130926:UCJ130929 UMF130926:UMF130929 UWB130926:UWB130929 VFX130926:VFX130929 VPT130926:VPT130929 VZP130926:VZP130929 WJL130926:WJL130929 WTH130926:WTH130929 GV196462:GV196465 QR196462:QR196465 AAN196462:AAN196465 AKJ196462:AKJ196465 AUF196462:AUF196465 BEB196462:BEB196465 BNX196462:BNX196465 BXT196462:BXT196465 CHP196462:CHP196465 CRL196462:CRL196465 DBH196462:DBH196465 DLD196462:DLD196465 DUZ196462:DUZ196465 EEV196462:EEV196465 EOR196462:EOR196465 EYN196462:EYN196465 FIJ196462:FIJ196465 FSF196462:FSF196465 GCB196462:GCB196465 GLX196462:GLX196465 GVT196462:GVT196465 HFP196462:HFP196465 HPL196462:HPL196465 HZH196462:HZH196465 IJD196462:IJD196465 ISZ196462:ISZ196465 JCV196462:JCV196465 JMR196462:JMR196465 JWN196462:JWN196465 KGJ196462:KGJ196465 KQF196462:KQF196465 LAB196462:LAB196465 LJX196462:LJX196465 LTT196462:LTT196465 MDP196462:MDP196465 MNL196462:MNL196465 MXH196462:MXH196465 NHD196462:NHD196465 NQZ196462:NQZ196465 OAV196462:OAV196465 OKR196462:OKR196465 OUN196462:OUN196465 PEJ196462:PEJ196465 POF196462:POF196465 PYB196462:PYB196465 QHX196462:QHX196465 QRT196462:QRT196465 RBP196462:RBP196465 RLL196462:RLL196465 RVH196462:RVH196465 SFD196462:SFD196465 SOZ196462:SOZ196465 SYV196462:SYV196465 TIR196462:TIR196465 TSN196462:TSN196465 UCJ196462:UCJ196465 UMF196462:UMF196465 UWB196462:UWB196465 VFX196462:VFX196465 VPT196462:VPT196465 VZP196462:VZP196465 WJL196462:WJL196465 WTH196462:WTH196465 GV261998:GV262001 QR261998:QR262001 AAN261998:AAN262001 AKJ261998:AKJ262001 AUF261998:AUF262001 BEB261998:BEB262001 BNX261998:BNX262001 BXT261998:BXT262001 CHP261998:CHP262001 CRL261998:CRL262001 DBH261998:DBH262001 DLD261998:DLD262001 DUZ261998:DUZ262001 EEV261998:EEV262001 EOR261998:EOR262001 EYN261998:EYN262001 FIJ261998:FIJ262001 FSF261998:FSF262001 GCB261998:GCB262001 GLX261998:GLX262001 GVT261998:GVT262001 HFP261998:HFP262001 HPL261998:HPL262001 HZH261998:HZH262001 IJD261998:IJD262001 ISZ261998:ISZ262001 JCV261998:JCV262001 JMR261998:JMR262001 JWN261998:JWN262001 KGJ261998:KGJ262001 KQF261998:KQF262001 LAB261998:LAB262001 LJX261998:LJX262001 LTT261998:LTT262001 MDP261998:MDP262001 MNL261998:MNL262001 MXH261998:MXH262001 NHD261998:NHD262001 NQZ261998:NQZ262001 OAV261998:OAV262001 OKR261998:OKR262001 OUN261998:OUN262001 PEJ261998:PEJ262001 POF261998:POF262001 PYB261998:PYB262001 QHX261998:QHX262001 QRT261998:QRT262001 RBP261998:RBP262001 RLL261998:RLL262001 RVH261998:RVH262001 SFD261998:SFD262001 SOZ261998:SOZ262001 SYV261998:SYV262001 TIR261998:TIR262001 TSN261998:TSN262001 UCJ261998:UCJ262001 UMF261998:UMF262001 UWB261998:UWB262001 VFX261998:VFX262001 VPT261998:VPT262001 VZP261998:VZP262001 WJL261998:WJL262001 WTH261998:WTH262001 GV327534:GV327537 QR327534:QR327537 AAN327534:AAN327537 AKJ327534:AKJ327537 AUF327534:AUF327537 BEB327534:BEB327537 BNX327534:BNX327537 BXT327534:BXT327537 CHP327534:CHP327537 CRL327534:CRL327537 DBH327534:DBH327537 DLD327534:DLD327537 DUZ327534:DUZ327537 EEV327534:EEV327537 EOR327534:EOR327537 EYN327534:EYN327537 FIJ327534:FIJ327537 FSF327534:FSF327537 GCB327534:GCB327537 GLX327534:GLX327537 GVT327534:GVT327537 HFP327534:HFP327537 HPL327534:HPL327537 HZH327534:HZH327537 IJD327534:IJD327537 ISZ327534:ISZ327537 JCV327534:JCV327537 JMR327534:JMR327537 JWN327534:JWN327537 KGJ327534:KGJ327537 KQF327534:KQF327537 LAB327534:LAB327537 LJX327534:LJX327537 LTT327534:LTT327537 MDP327534:MDP327537 MNL327534:MNL327537 MXH327534:MXH327537 NHD327534:NHD327537 NQZ327534:NQZ327537 OAV327534:OAV327537 OKR327534:OKR327537 OUN327534:OUN327537 PEJ327534:PEJ327537 POF327534:POF327537 PYB327534:PYB327537 QHX327534:QHX327537 QRT327534:QRT327537 RBP327534:RBP327537 RLL327534:RLL327537 RVH327534:RVH327537 SFD327534:SFD327537 SOZ327534:SOZ327537 SYV327534:SYV327537 TIR327534:TIR327537 TSN327534:TSN327537 UCJ327534:UCJ327537 UMF327534:UMF327537 UWB327534:UWB327537 VFX327534:VFX327537 VPT327534:VPT327537 VZP327534:VZP327537 WJL327534:WJL327537 WTH327534:WTH327537 GV393070:GV393073 QR393070:QR393073 AAN393070:AAN393073 AKJ393070:AKJ393073 AUF393070:AUF393073 BEB393070:BEB393073 BNX393070:BNX393073 BXT393070:BXT393073 CHP393070:CHP393073 CRL393070:CRL393073 DBH393070:DBH393073 DLD393070:DLD393073 DUZ393070:DUZ393073 EEV393070:EEV393073 EOR393070:EOR393073 EYN393070:EYN393073 FIJ393070:FIJ393073 FSF393070:FSF393073 GCB393070:GCB393073 GLX393070:GLX393073 GVT393070:GVT393073 HFP393070:HFP393073 HPL393070:HPL393073 HZH393070:HZH393073 IJD393070:IJD393073 ISZ393070:ISZ393073 JCV393070:JCV393073 JMR393070:JMR393073 JWN393070:JWN393073 KGJ393070:KGJ393073 KQF393070:KQF393073 LAB393070:LAB393073 LJX393070:LJX393073 LTT393070:LTT393073 MDP393070:MDP393073 MNL393070:MNL393073 MXH393070:MXH393073 NHD393070:NHD393073 NQZ393070:NQZ393073 OAV393070:OAV393073 OKR393070:OKR393073 OUN393070:OUN393073 PEJ393070:PEJ393073 POF393070:POF393073 PYB393070:PYB393073 QHX393070:QHX393073 QRT393070:QRT393073 RBP393070:RBP393073 RLL393070:RLL393073 RVH393070:RVH393073 SFD393070:SFD393073 SOZ393070:SOZ393073 SYV393070:SYV393073 TIR393070:TIR393073 TSN393070:TSN393073 UCJ393070:UCJ393073 UMF393070:UMF393073 UWB393070:UWB393073 VFX393070:VFX393073 VPT393070:VPT393073 VZP393070:VZP393073 WJL393070:WJL393073 WTH393070:WTH393073 GV458606:GV458609 QR458606:QR458609 AAN458606:AAN458609 AKJ458606:AKJ458609 AUF458606:AUF458609 BEB458606:BEB458609 BNX458606:BNX458609 BXT458606:BXT458609 CHP458606:CHP458609 CRL458606:CRL458609 DBH458606:DBH458609 DLD458606:DLD458609 DUZ458606:DUZ458609 EEV458606:EEV458609 EOR458606:EOR458609 EYN458606:EYN458609 FIJ458606:FIJ458609 FSF458606:FSF458609 GCB458606:GCB458609 GLX458606:GLX458609 GVT458606:GVT458609 HFP458606:HFP458609 HPL458606:HPL458609 HZH458606:HZH458609 IJD458606:IJD458609 ISZ458606:ISZ458609 JCV458606:JCV458609 JMR458606:JMR458609 JWN458606:JWN458609 KGJ458606:KGJ458609 KQF458606:KQF458609 LAB458606:LAB458609 LJX458606:LJX458609 LTT458606:LTT458609 MDP458606:MDP458609 MNL458606:MNL458609 MXH458606:MXH458609 NHD458606:NHD458609 NQZ458606:NQZ458609 OAV458606:OAV458609 OKR458606:OKR458609 OUN458606:OUN458609 PEJ458606:PEJ458609 POF458606:POF458609 PYB458606:PYB458609 QHX458606:QHX458609 QRT458606:QRT458609 RBP458606:RBP458609 RLL458606:RLL458609 RVH458606:RVH458609 SFD458606:SFD458609 SOZ458606:SOZ458609 SYV458606:SYV458609 TIR458606:TIR458609 TSN458606:TSN458609 UCJ458606:UCJ458609 UMF458606:UMF458609 UWB458606:UWB458609 VFX458606:VFX458609 VPT458606:VPT458609 VZP458606:VZP458609 WJL458606:WJL458609 WTH458606:WTH458609 GV524142:GV524145 QR524142:QR524145 AAN524142:AAN524145 AKJ524142:AKJ524145 AUF524142:AUF524145 BEB524142:BEB524145 BNX524142:BNX524145 BXT524142:BXT524145 CHP524142:CHP524145 CRL524142:CRL524145 DBH524142:DBH524145 DLD524142:DLD524145 DUZ524142:DUZ524145 EEV524142:EEV524145 EOR524142:EOR524145 EYN524142:EYN524145 FIJ524142:FIJ524145 FSF524142:FSF524145 GCB524142:GCB524145 GLX524142:GLX524145 GVT524142:GVT524145 HFP524142:HFP524145 HPL524142:HPL524145 HZH524142:HZH524145 IJD524142:IJD524145 ISZ524142:ISZ524145 JCV524142:JCV524145 JMR524142:JMR524145 JWN524142:JWN524145 KGJ524142:KGJ524145 KQF524142:KQF524145 LAB524142:LAB524145 LJX524142:LJX524145 LTT524142:LTT524145 MDP524142:MDP524145 MNL524142:MNL524145 MXH524142:MXH524145 NHD524142:NHD524145 NQZ524142:NQZ524145 OAV524142:OAV524145 OKR524142:OKR524145 OUN524142:OUN524145 PEJ524142:PEJ524145 POF524142:POF524145 PYB524142:PYB524145 QHX524142:QHX524145 QRT524142:QRT524145 RBP524142:RBP524145 RLL524142:RLL524145 RVH524142:RVH524145 SFD524142:SFD524145 SOZ524142:SOZ524145 SYV524142:SYV524145 TIR524142:TIR524145 TSN524142:TSN524145 UCJ524142:UCJ524145 UMF524142:UMF524145 UWB524142:UWB524145 VFX524142:VFX524145 VPT524142:VPT524145 VZP524142:VZP524145 WJL524142:WJL524145 WTH524142:WTH524145 GV589678:GV589681 QR589678:QR589681 AAN589678:AAN589681 AKJ589678:AKJ589681 AUF589678:AUF589681 BEB589678:BEB589681 BNX589678:BNX589681 BXT589678:BXT589681 CHP589678:CHP589681 CRL589678:CRL589681 DBH589678:DBH589681 DLD589678:DLD589681 DUZ589678:DUZ589681 EEV589678:EEV589681 EOR589678:EOR589681 EYN589678:EYN589681 FIJ589678:FIJ589681 FSF589678:FSF589681 GCB589678:GCB589681 GLX589678:GLX589681 GVT589678:GVT589681 HFP589678:HFP589681 HPL589678:HPL589681 HZH589678:HZH589681 IJD589678:IJD589681 ISZ589678:ISZ589681 JCV589678:JCV589681 JMR589678:JMR589681 JWN589678:JWN589681 KGJ589678:KGJ589681 KQF589678:KQF589681 LAB589678:LAB589681 LJX589678:LJX589681 LTT589678:LTT589681 MDP589678:MDP589681 MNL589678:MNL589681 MXH589678:MXH589681 NHD589678:NHD589681 NQZ589678:NQZ589681 OAV589678:OAV589681 OKR589678:OKR589681 OUN589678:OUN589681 PEJ589678:PEJ589681 POF589678:POF589681 PYB589678:PYB589681 QHX589678:QHX589681 QRT589678:QRT589681 RBP589678:RBP589681 RLL589678:RLL589681 RVH589678:RVH589681 SFD589678:SFD589681 SOZ589678:SOZ589681 SYV589678:SYV589681 TIR589678:TIR589681 TSN589678:TSN589681 UCJ589678:UCJ589681 UMF589678:UMF589681 UWB589678:UWB589681 VFX589678:VFX589681 VPT589678:VPT589681 VZP589678:VZP589681 WJL589678:WJL589681 WTH589678:WTH589681 GV655214:GV655217 QR655214:QR655217 AAN655214:AAN655217 AKJ655214:AKJ655217 AUF655214:AUF655217 BEB655214:BEB655217 BNX655214:BNX655217 BXT655214:BXT655217 CHP655214:CHP655217 CRL655214:CRL655217 DBH655214:DBH655217 DLD655214:DLD655217 DUZ655214:DUZ655217 EEV655214:EEV655217 EOR655214:EOR655217 EYN655214:EYN655217 FIJ655214:FIJ655217 FSF655214:FSF655217 GCB655214:GCB655217 GLX655214:GLX655217 GVT655214:GVT655217 HFP655214:HFP655217 HPL655214:HPL655217 HZH655214:HZH655217 IJD655214:IJD655217 ISZ655214:ISZ655217 JCV655214:JCV655217 JMR655214:JMR655217 JWN655214:JWN655217 KGJ655214:KGJ655217 KQF655214:KQF655217 LAB655214:LAB655217 LJX655214:LJX655217 LTT655214:LTT655217 MDP655214:MDP655217 MNL655214:MNL655217 MXH655214:MXH655217 NHD655214:NHD655217 NQZ655214:NQZ655217 OAV655214:OAV655217 OKR655214:OKR655217 OUN655214:OUN655217 PEJ655214:PEJ655217 POF655214:POF655217 PYB655214:PYB655217 QHX655214:QHX655217 QRT655214:QRT655217 RBP655214:RBP655217 RLL655214:RLL655217 RVH655214:RVH655217 SFD655214:SFD655217 SOZ655214:SOZ655217 SYV655214:SYV655217 TIR655214:TIR655217 TSN655214:TSN655217 UCJ655214:UCJ655217 UMF655214:UMF655217 UWB655214:UWB655217 VFX655214:VFX655217 VPT655214:VPT655217 VZP655214:VZP655217 WJL655214:WJL655217 WTH655214:WTH655217 GV720750:GV720753 QR720750:QR720753 AAN720750:AAN720753 AKJ720750:AKJ720753 AUF720750:AUF720753 BEB720750:BEB720753 BNX720750:BNX720753 BXT720750:BXT720753 CHP720750:CHP720753 CRL720750:CRL720753 DBH720750:DBH720753 DLD720750:DLD720753 DUZ720750:DUZ720753 EEV720750:EEV720753 EOR720750:EOR720753 EYN720750:EYN720753 FIJ720750:FIJ720753 FSF720750:FSF720753 GCB720750:GCB720753 GLX720750:GLX720753 GVT720750:GVT720753 HFP720750:HFP720753 HPL720750:HPL720753 HZH720750:HZH720753 IJD720750:IJD720753 ISZ720750:ISZ720753 JCV720750:JCV720753 JMR720750:JMR720753 JWN720750:JWN720753 KGJ720750:KGJ720753 KQF720750:KQF720753 LAB720750:LAB720753 LJX720750:LJX720753 LTT720750:LTT720753 MDP720750:MDP720753 MNL720750:MNL720753 MXH720750:MXH720753 NHD720750:NHD720753 NQZ720750:NQZ720753 OAV720750:OAV720753 OKR720750:OKR720753 OUN720750:OUN720753 PEJ720750:PEJ720753 POF720750:POF720753 PYB720750:PYB720753 QHX720750:QHX720753 QRT720750:QRT720753 RBP720750:RBP720753 RLL720750:RLL720753 RVH720750:RVH720753 SFD720750:SFD720753 SOZ720750:SOZ720753 SYV720750:SYV720753 TIR720750:TIR720753 TSN720750:TSN720753 UCJ720750:UCJ720753 UMF720750:UMF720753 UWB720750:UWB720753 VFX720750:VFX720753 VPT720750:VPT720753 VZP720750:VZP720753 WJL720750:WJL720753 WTH720750:WTH720753 GV786286:GV786289 QR786286:QR786289 AAN786286:AAN786289 AKJ786286:AKJ786289 AUF786286:AUF786289 BEB786286:BEB786289 BNX786286:BNX786289 BXT786286:BXT786289 CHP786286:CHP786289 CRL786286:CRL786289 DBH786286:DBH786289 DLD786286:DLD786289 DUZ786286:DUZ786289 EEV786286:EEV786289 EOR786286:EOR786289 EYN786286:EYN786289 FIJ786286:FIJ786289 FSF786286:FSF786289 GCB786286:GCB786289 GLX786286:GLX786289 GVT786286:GVT786289 HFP786286:HFP786289 HPL786286:HPL786289 HZH786286:HZH786289 IJD786286:IJD786289 ISZ786286:ISZ786289 JCV786286:JCV786289 JMR786286:JMR786289 JWN786286:JWN786289 KGJ786286:KGJ786289 KQF786286:KQF786289 LAB786286:LAB786289 LJX786286:LJX786289 LTT786286:LTT786289 MDP786286:MDP786289 MNL786286:MNL786289 MXH786286:MXH786289 NHD786286:NHD786289 NQZ786286:NQZ786289 OAV786286:OAV786289 OKR786286:OKR786289 OUN786286:OUN786289 PEJ786286:PEJ786289 POF786286:POF786289 PYB786286:PYB786289 QHX786286:QHX786289 QRT786286:QRT786289 RBP786286:RBP786289 RLL786286:RLL786289 RVH786286:RVH786289 SFD786286:SFD786289 SOZ786286:SOZ786289 SYV786286:SYV786289 TIR786286:TIR786289 TSN786286:TSN786289 UCJ786286:UCJ786289 UMF786286:UMF786289 UWB786286:UWB786289 VFX786286:VFX786289 VPT786286:VPT786289 VZP786286:VZP786289 WJL786286:WJL786289 WTH786286:WTH786289 GV851822:GV851825 QR851822:QR851825 AAN851822:AAN851825 AKJ851822:AKJ851825 AUF851822:AUF851825 BEB851822:BEB851825 BNX851822:BNX851825 BXT851822:BXT851825 CHP851822:CHP851825 CRL851822:CRL851825 DBH851822:DBH851825 DLD851822:DLD851825 DUZ851822:DUZ851825 EEV851822:EEV851825 EOR851822:EOR851825 EYN851822:EYN851825 FIJ851822:FIJ851825 FSF851822:FSF851825 GCB851822:GCB851825 GLX851822:GLX851825 GVT851822:GVT851825 HFP851822:HFP851825 HPL851822:HPL851825 HZH851822:HZH851825 IJD851822:IJD851825 ISZ851822:ISZ851825 JCV851822:JCV851825 JMR851822:JMR851825 JWN851822:JWN851825 KGJ851822:KGJ851825 KQF851822:KQF851825 LAB851822:LAB851825 LJX851822:LJX851825 LTT851822:LTT851825 MDP851822:MDP851825 MNL851822:MNL851825 MXH851822:MXH851825 NHD851822:NHD851825 NQZ851822:NQZ851825 OAV851822:OAV851825 OKR851822:OKR851825 OUN851822:OUN851825 PEJ851822:PEJ851825 POF851822:POF851825 PYB851822:PYB851825 QHX851822:QHX851825 QRT851822:QRT851825 RBP851822:RBP851825 RLL851822:RLL851825 RVH851822:RVH851825 SFD851822:SFD851825 SOZ851822:SOZ851825 SYV851822:SYV851825 TIR851822:TIR851825 TSN851822:TSN851825 UCJ851822:UCJ851825 UMF851822:UMF851825 UWB851822:UWB851825 VFX851822:VFX851825 VPT851822:VPT851825 VZP851822:VZP851825 WJL851822:WJL851825 WTH851822:WTH851825 GV917358:GV917361 QR917358:QR917361 AAN917358:AAN917361 AKJ917358:AKJ917361 AUF917358:AUF917361 BEB917358:BEB917361 BNX917358:BNX917361 BXT917358:BXT917361 CHP917358:CHP917361 CRL917358:CRL917361 DBH917358:DBH917361 DLD917358:DLD917361 DUZ917358:DUZ917361 EEV917358:EEV917361 EOR917358:EOR917361 EYN917358:EYN917361 FIJ917358:FIJ917361 FSF917358:FSF917361 GCB917358:GCB917361 GLX917358:GLX917361 GVT917358:GVT917361 HFP917358:HFP917361 HPL917358:HPL917361 HZH917358:HZH917361 IJD917358:IJD917361 ISZ917358:ISZ917361 JCV917358:JCV917361 JMR917358:JMR917361 JWN917358:JWN917361 KGJ917358:KGJ917361 KQF917358:KQF917361 LAB917358:LAB917361 LJX917358:LJX917361 LTT917358:LTT917361 MDP917358:MDP917361 MNL917358:MNL917361 MXH917358:MXH917361 NHD917358:NHD917361 NQZ917358:NQZ917361 OAV917358:OAV917361 OKR917358:OKR917361 OUN917358:OUN917361 PEJ917358:PEJ917361 POF917358:POF917361 PYB917358:PYB917361 QHX917358:QHX917361 QRT917358:QRT917361 RBP917358:RBP917361 RLL917358:RLL917361 RVH917358:RVH917361 SFD917358:SFD917361 SOZ917358:SOZ917361 SYV917358:SYV917361 TIR917358:TIR917361 TSN917358:TSN917361 UCJ917358:UCJ917361 UMF917358:UMF917361 UWB917358:UWB917361 VFX917358:VFX917361 VPT917358:VPT917361 VZP917358:VZP917361 WJL917358:WJL917361 WTH917358:WTH917361 GV982894:GV982897 QR982894:QR982897 AAN982894:AAN982897 AKJ982894:AKJ982897 AUF982894:AUF982897 BEB982894:BEB982897 BNX982894:BNX982897 BXT982894:BXT982897 CHP982894:CHP982897 CRL982894:CRL982897 DBH982894:DBH982897 DLD982894:DLD982897 DUZ982894:DUZ982897 EEV982894:EEV982897 EOR982894:EOR982897 EYN982894:EYN982897 FIJ982894:FIJ982897 FSF982894:FSF982897 GCB982894:GCB982897 GLX982894:GLX982897 GVT982894:GVT982897 HFP982894:HFP982897 HPL982894:HPL982897 HZH982894:HZH982897 IJD982894:IJD982897 ISZ982894:ISZ982897 JCV982894:JCV982897 JMR982894:JMR982897 JWN982894:JWN982897 KGJ982894:KGJ982897 KQF982894:KQF982897 LAB982894:LAB982897 LJX982894:LJX982897 LTT982894:LTT982897 MDP982894:MDP982897 MNL982894:MNL982897 MXH982894:MXH982897 NHD982894:NHD982897 NQZ982894:NQZ982897 OAV982894:OAV982897 OKR982894:OKR982897 OUN982894:OUN982897 PEJ982894:PEJ982897 POF982894:POF982897 PYB982894:PYB982897 QHX982894:QHX982897 QRT982894:QRT982897 RBP982894:RBP982897 RLL982894:RLL982897 RVH982894:RVH982897 SFD982894:SFD982897 SOZ982894:SOZ982897 SYV982894:SYV982897 TIR982894:TIR982897 TSN982894:TSN982897 UCJ982894:UCJ982897 UMF982894:UMF982897 UWB982894:UWB982897 VFX982894:VFX982897 VPT982894:VPT982897 VZP982894:VZP982897 QR29:QR30 AAN29:AAN30 AKJ29:AKJ30 AUF29:AUF30 BEB29:BEB30 BNX29:BNX30 BXT29:BXT30 CHP29:CHP30 CRL29:CRL30 DBH29:DBH30 DLD29:DLD30 DUZ29:DUZ30 EEV29:EEV30 EOR29:EOR30 EYN29:EYN30 FIJ29:FIJ30 FSF29:FSF30 GCB29:GCB30 GLX29:GLX30 GVT29:GVT30 HFP29:HFP30 HPL29:HPL30 HZH29:HZH30 IJD29:IJD30 ISZ29:ISZ30 JCV29:JCV30 JMR29:JMR30 JWN29:JWN30 KGJ29:KGJ30 KQF29:KQF30 LAB29:LAB30 LJX29:LJX30 LTT29:LTT30 MDP29:MDP30 MNL29:MNL30 MXH29:MXH30 NHD29:NHD30 NQZ29:NQZ30 OAV29:OAV30 OKR29:OKR30 OUN29:OUN30 PEJ29:PEJ30 POF29:POF30 PYB29:PYB30 QHX29:QHX30 QRT29:QRT30 RBP29:RBP30 RLL29:RLL30 RVH29:RVH30 SFD29:SFD30 SOZ29:SOZ30 SYV29:SYV30 TIR29:TIR30 TSN29:TSN30 UCJ29:UCJ30 UMF29:UMF30 UWB29:UWB30 VFX29:VFX30 VPT29:VPT30 VZP29:VZP30 WJL29:WJL30 WTH29:WTH30 GY29:HB30 QU29:QX30 AAQ29:AAT30 AKM29:AKP30 AUI29:AUL30 BEE29:BEH30 BOA29:BOD30 BXW29:BXZ30 CHS29:CHV30 CRO29:CRR30 DBK29:DBN30 DLG29:DLJ30 DVC29:DVF30 EEY29:EFB30 EOU29:EOX30 EYQ29:EYT30 FIM29:FIP30 FSI29:FSL30 GCE29:GCH30 GMA29:GMD30 GVW29:GVZ30 HFS29:HFV30 HPO29:HPR30 HZK29:HZN30 IJG29:IJJ30 ITC29:ITF30 JCY29:JDB30 JMU29:JMX30 JWQ29:JWT30 KGM29:KGP30 KQI29:KQL30 LAE29:LAH30 LKA29:LKD30 LTW29:LTZ30 MDS29:MDV30 MNO29:MNR30 MXK29:MXN30 NHG29:NHJ30 NRC29:NRF30 OAY29:OBB30 OKU29:OKX30 OUQ29:OUT30 PEM29:PEP30 POI29:POL30 PYE29:PYH30 QIA29:QID30 QRW29:QRZ30 RBS29:RBV30 RLO29:RLR30 RVK29:RVN30 SFG29:SFJ30 SPC29:SPF30 SYY29:SZB30 TIU29:TIX30 TSQ29:TST30 UCM29:UCP30 UMI29:UML30 UWE29:UWH30 VGA29:VGD30 VPW29:VPZ30 VZS29:VZV30 WJO29:WJR30 WTK29:WTN30 GT29:GT30 QP29:QP30 AAL29:AAL30 AKH29:AKH30 AUD29:AUD30 BDZ29:BDZ30 BNV29:BNV30 BXR29:BXR30 CHN29:CHN30 CRJ29:CRJ30 DBF29:DBF30 DLB29:DLB30 DUX29:DUX30 EET29:EET30 EOP29:EOP30 EYL29:EYL30 FIH29:FIH30 FSD29:FSD30 GBZ29:GBZ30 GLV29:GLV30 GVR29:GVR30 HFN29:HFN30 HPJ29:HPJ30 HZF29:HZF30 IJB29:IJB30 ISX29:ISX30 JCT29:JCT30 JMP29:JMP30 JWL29:JWL30 KGH29:KGH30 KQD29:KQD30 KZZ29:KZZ30 LJV29:LJV30 LTR29:LTR30 MDN29:MDN30 MNJ29:MNJ30 MXF29:MXF30 NHB29:NHB30 NQX29:NQX30 OAT29:OAT30 OKP29:OKP30 OUL29:OUL30 PEH29:PEH30 POD29:POD30 PXZ29:PXZ30 QHV29:QHV30 QRR29:QRR30 RBN29:RBN30 RLJ29:RLJ30 RVF29:RVF30 SFB29:SFB30 SOX29:SOX30 SYT29:SYT30 TIP29:TIP30 TSL29:TSL30 UCH29:UCH30 UMD29:UMD30 UVZ29:UVZ30 VFV29:VFV30 VPR29:VPR30 VZN29:VZN30 WJJ29:WJJ30 WTF29:WTF30 GV29:GV30 E180:E183 E191 F192:H199 E168 E187 E189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Y120"/>
  <sheetViews>
    <sheetView topLeftCell="A106" workbookViewId="0">
      <selection activeCell="Q53" sqref="Q53"/>
    </sheetView>
  </sheetViews>
  <sheetFormatPr defaultColWidth="8.85546875" defaultRowHeight="14.25"/>
  <cols>
    <col min="1" max="1" width="6.85546875" style="1" customWidth="1"/>
    <col min="2" max="2" width="8.28515625" style="1" customWidth="1"/>
    <col min="3" max="3" width="9.28515625" style="1" customWidth="1"/>
    <col min="4" max="4" width="8.28515625" style="1" customWidth="1"/>
    <col min="5" max="5" width="12.140625" style="1" customWidth="1"/>
    <col min="6" max="6" width="11.5703125" style="1" customWidth="1"/>
    <col min="7" max="8" width="7.85546875" style="1" customWidth="1"/>
    <col min="9" max="9" width="8.140625" style="1" customWidth="1"/>
    <col min="10" max="10" width="9.28515625" style="1" customWidth="1"/>
    <col min="11" max="11" width="8.28515625" style="1" customWidth="1"/>
    <col min="12" max="12" width="9.85546875" style="1" customWidth="1"/>
    <col min="13" max="13" width="8.28515625" style="1" customWidth="1"/>
    <col min="14" max="14" width="9.28515625" style="1" customWidth="1"/>
    <col min="15" max="15" width="9.42578125" style="1" customWidth="1"/>
    <col min="16" max="16" width="11.28515625" style="1" customWidth="1"/>
    <col min="17" max="16384" width="8.85546875" style="1"/>
  </cols>
  <sheetData>
    <row r="1" spans="1:18">
      <c r="B1" s="2"/>
      <c r="C1" s="2"/>
      <c r="D1" s="868" t="s">
        <v>162</v>
      </c>
      <c r="E1" s="868"/>
      <c r="F1" s="868"/>
      <c r="G1" s="868"/>
      <c r="H1" s="868"/>
      <c r="I1" s="868"/>
      <c r="J1" s="2"/>
      <c r="K1" s="2"/>
      <c r="L1" s="2"/>
    </row>
    <row r="2" spans="1:18">
      <c r="B2" s="861" t="s">
        <v>163</v>
      </c>
      <c r="C2" s="862" t="s">
        <v>164</v>
      </c>
      <c r="D2" s="861" t="s">
        <v>165</v>
      </c>
      <c r="E2" s="869" t="s">
        <v>166</v>
      </c>
      <c r="F2" s="870"/>
      <c r="G2" s="869" t="s">
        <v>167</v>
      </c>
      <c r="H2" s="870"/>
      <c r="I2" s="861" t="s">
        <v>168</v>
      </c>
      <c r="J2" s="861"/>
      <c r="K2" s="861" t="s">
        <v>169</v>
      </c>
      <c r="L2" s="861"/>
    </row>
    <row r="3" spans="1:18">
      <c r="B3" s="861"/>
      <c r="C3" s="862"/>
      <c r="D3" s="861"/>
      <c r="E3" s="3" t="s">
        <v>170</v>
      </c>
      <c r="F3" s="3" t="s">
        <v>171</v>
      </c>
      <c r="G3" s="5" t="s">
        <v>170</v>
      </c>
      <c r="H3" s="5" t="s">
        <v>171</v>
      </c>
      <c r="I3" s="3" t="s">
        <v>170</v>
      </c>
      <c r="J3" s="3" t="s">
        <v>171</v>
      </c>
      <c r="K3" s="3" t="s">
        <v>172</v>
      </c>
      <c r="L3" s="3" t="s">
        <v>173</v>
      </c>
    </row>
    <row r="4" spans="1:18">
      <c r="B4" s="3">
        <v>1</v>
      </c>
      <c r="C4" s="3" t="s">
        <v>174</v>
      </c>
      <c r="D4" s="3">
        <v>14</v>
      </c>
      <c r="E4" s="6">
        <v>81.647999999999996</v>
      </c>
      <c r="F4" s="6">
        <f t="shared" ref="F4:F12" si="0">E4*D4</f>
        <v>1143.0719999999999</v>
      </c>
      <c r="G4" s="5">
        <v>1.1519999999999999</v>
      </c>
      <c r="H4" s="7">
        <f t="shared" ref="H4:H12" si="1">G4*D4</f>
        <v>16.128</v>
      </c>
      <c r="I4" s="6">
        <v>11.988</v>
      </c>
      <c r="J4" s="6">
        <f t="shared" ref="J4:J12" si="2">I4*D4</f>
        <v>167.83199999999999</v>
      </c>
      <c r="K4" s="6">
        <v>0.23</v>
      </c>
      <c r="L4" s="6">
        <f t="shared" ref="L4:L12" si="3">K4*D4</f>
        <v>3.22</v>
      </c>
    </row>
    <row r="5" spans="1:18">
      <c r="B5" s="3">
        <f>B4+1</f>
        <v>2</v>
      </c>
      <c r="C5" s="3" t="s">
        <v>175</v>
      </c>
      <c r="D5" s="3">
        <v>20</v>
      </c>
      <c r="E5" s="6">
        <v>89.376000000000005</v>
      </c>
      <c r="F5" s="6">
        <f t="shared" si="0"/>
        <v>1787.52</v>
      </c>
      <c r="G5" s="5">
        <v>1.1519999999999999</v>
      </c>
      <c r="H5" s="7">
        <f t="shared" si="1"/>
        <v>23.04</v>
      </c>
      <c r="I5" s="6">
        <v>13.24</v>
      </c>
      <c r="J5" s="6">
        <f t="shared" si="2"/>
        <v>264.8</v>
      </c>
      <c r="K5" s="6">
        <v>0.23</v>
      </c>
      <c r="L5" s="6">
        <f t="shared" si="3"/>
        <v>4.6000000000000005</v>
      </c>
    </row>
    <row r="6" spans="1:18">
      <c r="B6" s="3">
        <f t="shared" ref="B6:B12" si="4">B5+1</f>
        <v>3</v>
      </c>
      <c r="C6" s="3" t="s">
        <v>176</v>
      </c>
      <c r="D6" s="3">
        <v>3</v>
      </c>
      <c r="E6" s="6">
        <v>89.376000000000005</v>
      </c>
      <c r="F6" s="6">
        <f t="shared" si="0"/>
        <v>268.12800000000004</v>
      </c>
      <c r="G6" s="5">
        <v>1.1519999999999999</v>
      </c>
      <c r="H6" s="7">
        <f t="shared" si="1"/>
        <v>3.4559999999999995</v>
      </c>
      <c r="I6" s="6">
        <v>13.24</v>
      </c>
      <c r="J6" s="6">
        <f t="shared" si="2"/>
        <v>39.72</v>
      </c>
      <c r="K6" s="6">
        <v>0.23</v>
      </c>
      <c r="L6" s="6">
        <f t="shared" si="3"/>
        <v>0.69000000000000006</v>
      </c>
    </row>
    <row r="7" spans="1:18">
      <c r="B7" s="3">
        <v>4</v>
      </c>
      <c r="C7" s="3" t="s">
        <v>177</v>
      </c>
      <c r="D7" s="3">
        <v>5</v>
      </c>
      <c r="E7" s="6">
        <v>156.27000000000001</v>
      </c>
      <c r="F7" s="6">
        <f t="shared" si="0"/>
        <v>781.35</v>
      </c>
      <c r="G7" s="7">
        <v>2.1124999999999998</v>
      </c>
      <c r="H7" s="7">
        <f t="shared" si="1"/>
        <v>10.5625</v>
      </c>
      <c r="I7" s="6">
        <v>26.52</v>
      </c>
      <c r="J7" s="6">
        <f t="shared" si="2"/>
        <v>132.6</v>
      </c>
      <c r="K7" s="3">
        <v>0.36499999999999999</v>
      </c>
      <c r="L7" s="6">
        <f t="shared" si="3"/>
        <v>1.825</v>
      </c>
    </row>
    <row r="8" spans="1:18">
      <c r="B8" s="3">
        <f t="shared" si="4"/>
        <v>5</v>
      </c>
      <c r="C8" s="3" t="s">
        <v>178</v>
      </c>
      <c r="D8" s="3">
        <v>8</v>
      </c>
      <c r="E8" s="6">
        <v>167.86</v>
      </c>
      <c r="F8" s="6">
        <f t="shared" si="0"/>
        <v>1342.88</v>
      </c>
      <c r="G8" s="7">
        <v>2.1124999999999998</v>
      </c>
      <c r="H8" s="7">
        <f t="shared" si="1"/>
        <v>16.899999999999999</v>
      </c>
      <c r="I8" s="6">
        <v>28.76</v>
      </c>
      <c r="J8" s="6">
        <f t="shared" si="2"/>
        <v>230.08</v>
      </c>
      <c r="K8" s="3">
        <v>0.36499999999999999</v>
      </c>
      <c r="L8" s="6">
        <f t="shared" si="3"/>
        <v>2.92</v>
      </c>
    </row>
    <row r="9" spans="1:18">
      <c r="B9" s="3">
        <f t="shared" si="4"/>
        <v>6</v>
      </c>
      <c r="C9" s="3" t="s">
        <v>179</v>
      </c>
      <c r="D9" s="3">
        <v>4</v>
      </c>
      <c r="E9" s="6">
        <v>167.86</v>
      </c>
      <c r="F9" s="6">
        <f t="shared" si="0"/>
        <v>671.44</v>
      </c>
      <c r="G9" s="7">
        <v>2.1124999999999998</v>
      </c>
      <c r="H9" s="7">
        <f t="shared" si="1"/>
        <v>8.4499999999999993</v>
      </c>
      <c r="I9" s="6">
        <v>28.76</v>
      </c>
      <c r="J9" s="6">
        <f t="shared" si="2"/>
        <v>115.04</v>
      </c>
      <c r="K9" s="3">
        <v>0.36499999999999999</v>
      </c>
      <c r="L9" s="6">
        <f t="shared" si="3"/>
        <v>1.46</v>
      </c>
    </row>
    <row r="10" spans="1:18">
      <c r="B10" s="3">
        <f t="shared" si="4"/>
        <v>7</v>
      </c>
      <c r="C10" s="3" t="s">
        <v>180</v>
      </c>
      <c r="D10" s="3">
        <v>5</v>
      </c>
      <c r="E10" s="6">
        <v>271.04000000000002</v>
      </c>
      <c r="F10" s="6">
        <f t="shared" si="0"/>
        <v>1355.2</v>
      </c>
      <c r="G10" s="7">
        <v>3.3620000000000001</v>
      </c>
      <c r="H10" s="7">
        <f t="shared" si="1"/>
        <v>16.810000000000002</v>
      </c>
      <c r="I10" s="6">
        <v>51.356999999999999</v>
      </c>
      <c r="J10" s="6">
        <f t="shared" si="2"/>
        <v>256.78499999999997</v>
      </c>
      <c r="K10" s="3">
        <v>0.48699999999999999</v>
      </c>
      <c r="L10" s="6">
        <f t="shared" si="3"/>
        <v>2.4350000000000001</v>
      </c>
    </row>
    <row r="11" spans="1:18">
      <c r="B11" s="3">
        <f t="shared" si="4"/>
        <v>8</v>
      </c>
      <c r="C11" s="3" t="s">
        <v>181</v>
      </c>
      <c r="D11" s="3">
        <v>1</v>
      </c>
      <c r="E11" s="6">
        <v>271.04000000000002</v>
      </c>
      <c r="F11" s="6">
        <f t="shared" si="0"/>
        <v>271.04000000000002</v>
      </c>
      <c r="G11" s="7">
        <v>3.3620000000000001</v>
      </c>
      <c r="H11" s="7">
        <f t="shared" si="1"/>
        <v>3.3620000000000001</v>
      </c>
      <c r="I11" s="6">
        <v>51.356999999999999</v>
      </c>
      <c r="J11" s="6">
        <f t="shared" si="2"/>
        <v>51.356999999999999</v>
      </c>
      <c r="K11" s="3">
        <v>0.48699999999999999</v>
      </c>
      <c r="L11" s="6">
        <f t="shared" si="3"/>
        <v>0.48699999999999999</v>
      </c>
    </row>
    <row r="12" spans="1:18">
      <c r="B12" s="3">
        <f t="shared" si="4"/>
        <v>9</v>
      </c>
      <c r="C12" s="3" t="s">
        <v>182</v>
      </c>
      <c r="D12" s="3">
        <v>2</v>
      </c>
      <c r="E12" s="6">
        <v>271.04000000000002</v>
      </c>
      <c r="F12" s="6">
        <f t="shared" si="0"/>
        <v>542.08000000000004</v>
      </c>
      <c r="G12" s="7">
        <v>3.3620000000000001</v>
      </c>
      <c r="H12" s="7">
        <f t="shared" si="1"/>
        <v>6.7240000000000002</v>
      </c>
      <c r="I12" s="6">
        <v>51.356999999999999</v>
      </c>
      <c r="J12" s="6">
        <f t="shared" si="2"/>
        <v>102.714</v>
      </c>
      <c r="K12" s="3">
        <v>0.48699999999999999</v>
      </c>
      <c r="L12" s="6">
        <f t="shared" si="3"/>
        <v>0.97399999999999998</v>
      </c>
    </row>
    <row r="13" spans="1:18">
      <c r="B13" s="3"/>
      <c r="C13" s="3"/>
      <c r="D13" s="8">
        <f>SUM(D4:D12)</f>
        <v>62</v>
      </c>
      <c r="E13" s="8"/>
      <c r="F13" s="9">
        <f>SUM(F4:F12)</f>
        <v>8162.7099999999991</v>
      </c>
      <c r="G13" s="10"/>
      <c r="H13" s="11">
        <f>SUM(H4:H12)</f>
        <v>105.4325</v>
      </c>
      <c r="I13" s="9"/>
      <c r="J13" s="9">
        <f>SUM(J4:J12)</f>
        <v>1360.9279999999999</v>
      </c>
      <c r="K13" s="8"/>
      <c r="L13" s="9">
        <f>SUM(L4:L12)</f>
        <v>18.610999999999997</v>
      </c>
    </row>
    <row r="15" spans="1:18">
      <c r="A15" s="12"/>
      <c r="B15" s="865" t="s">
        <v>183</v>
      </c>
      <c r="C15" s="865"/>
      <c r="D15" s="865"/>
      <c r="E15" s="859" t="s">
        <v>184</v>
      </c>
      <c r="F15" s="866"/>
      <c r="G15" s="866"/>
      <c r="H15" s="860"/>
      <c r="I15" s="859" t="s">
        <v>185</v>
      </c>
      <c r="J15" s="866"/>
      <c r="K15" s="866"/>
      <c r="L15" s="860"/>
      <c r="M15" s="29"/>
      <c r="N15" s="29"/>
      <c r="O15" s="29"/>
      <c r="P15" s="29"/>
      <c r="Q15" s="29"/>
      <c r="R15" s="29"/>
    </row>
    <row r="16" spans="1:18" ht="36">
      <c r="A16" s="14" t="s">
        <v>163</v>
      </c>
      <c r="B16" s="15" t="s">
        <v>186</v>
      </c>
      <c r="C16" s="15" t="s">
        <v>187</v>
      </c>
      <c r="D16" s="15"/>
      <c r="E16" s="16" t="s">
        <v>188</v>
      </c>
      <c r="F16" s="16" t="s">
        <v>189</v>
      </c>
      <c r="G16" s="16" t="s">
        <v>190</v>
      </c>
      <c r="H16" s="16" t="s">
        <v>191</v>
      </c>
      <c r="I16" s="16" t="s">
        <v>188</v>
      </c>
      <c r="J16" s="16" t="s">
        <v>189</v>
      </c>
      <c r="K16" s="16" t="s">
        <v>190</v>
      </c>
      <c r="L16" s="16" t="s">
        <v>191</v>
      </c>
      <c r="M16" s="29"/>
      <c r="N16" s="29"/>
      <c r="O16" s="29"/>
      <c r="P16" s="29"/>
      <c r="Q16" s="29"/>
      <c r="R16" s="29"/>
    </row>
    <row r="17" spans="1:25" ht="44.25" customHeight="1">
      <c r="A17" s="17" t="s">
        <v>192</v>
      </c>
      <c r="B17" s="18">
        <v>12</v>
      </c>
      <c r="C17" s="18">
        <v>12.5</v>
      </c>
      <c r="D17" s="18"/>
      <c r="E17" s="19">
        <f>B17*C17</f>
        <v>150</v>
      </c>
      <c r="F17" s="19">
        <v>0</v>
      </c>
      <c r="G17" s="19">
        <v>38.700000000000003</v>
      </c>
      <c r="H17" s="19">
        <v>2.1150000000000002</v>
      </c>
      <c r="I17" s="19">
        <f>E17</f>
        <v>150</v>
      </c>
      <c r="J17" s="19">
        <f>F17</f>
        <v>0</v>
      </c>
      <c r="K17" s="19">
        <f>G17</f>
        <v>38.700000000000003</v>
      </c>
      <c r="L17" s="19">
        <f>H17</f>
        <v>2.1150000000000002</v>
      </c>
      <c r="M17" s="39"/>
      <c r="N17" s="23"/>
      <c r="O17" s="29"/>
      <c r="P17" s="29"/>
      <c r="Q17" s="29"/>
      <c r="R17" s="29"/>
    </row>
    <row r="18" spans="1:25">
      <c r="A18" s="20">
        <f>SUM(A17:A17)</f>
        <v>0</v>
      </c>
      <c r="B18" s="18"/>
      <c r="C18" s="18"/>
      <c r="D18" s="13"/>
      <c r="E18" s="21"/>
      <c r="F18" s="21"/>
      <c r="G18" s="21"/>
      <c r="H18" s="21"/>
      <c r="I18" s="21">
        <f>SUM(I17:I17)</f>
        <v>150</v>
      </c>
      <c r="J18" s="21">
        <f>SUM(J17:J17)</f>
        <v>0</v>
      </c>
      <c r="K18" s="21">
        <f>SUM(K17:K17)</f>
        <v>38.700000000000003</v>
      </c>
      <c r="L18" s="21">
        <f>SUM(L17:L17)</f>
        <v>2.1150000000000002</v>
      </c>
      <c r="M18" s="23"/>
      <c r="N18" s="23"/>
      <c r="O18" s="29"/>
      <c r="P18" s="29"/>
      <c r="Q18" s="29"/>
      <c r="R18" s="29"/>
    </row>
    <row r="19" spans="1:25">
      <c r="A19" s="22"/>
      <c r="B19" s="23"/>
      <c r="C19" s="23"/>
      <c r="D19" s="23"/>
      <c r="E19" s="24"/>
      <c r="F19" s="24"/>
      <c r="G19" s="24"/>
      <c r="H19" s="24"/>
      <c r="I19" s="24"/>
      <c r="J19" s="24"/>
      <c r="K19" s="24"/>
      <c r="L19" s="24"/>
      <c r="M19" s="39"/>
      <c r="N19" s="39"/>
      <c r="O19" s="29"/>
      <c r="P19" s="29"/>
      <c r="Q19" s="29"/>
      <c r="R19" s="29"/>
    </row>
    <row r="20" spans="1:25" ht="38.25" customHeight="1">
      <c r="A20" s="23"/>
      <c r="B20" s="25" t="s">
        <v>193</v>
      </c>
      <c r="C20" s="26"/>
      <c r="D20" s="26"/>
      <c r="E20" s="27"/>
      <c r="F20" s="25" t="s">
        <v>194</v>
      </c>
      <c r="G20" s="26"/>
      <c r="H20" s="26"/>
      <c r="I20" s="27"/>
      <c r="J20" s="40"/>
      <c r="K20" s="40"/>
      <c r="L20" s="40"/>
      <c r="M20" s="41"/>
      <c r="N20" s="41"/>
      <c r="O20" s="29"/>
      <c r="P20" s="29"/>
      <c r="Q20" s="45"/>
      <c r="R20" s="40"/>
      <c r="S20" s="40"/>
      <c r="T20" s="40"/>
      <c r="U20" s="40"/>
      <c r="V20" s="40"/>
      <c r="W20" s="40"/>
      <c r="X20" s="40"/>
      <c r="Y20" s="40"/>
    </row>
    <row r="21" spans="1:25" ht="24" customHeight="1">
      <c r="A21" s="15" t="s">
        <v>195</v>
      </c>
      <c r="B21" s="16" t="s">
        <v>196</v>
      </c>
      <c r="C21" s="16" t="s">
        <v>189</v>
      </c>
      <c r="D21" s="16" t="s">
        <v>190</v>
      </c>
      <c r="E21" s="16" t="s">
        <v>191</v>
      </c>
      <c r="F21" s="16" t="s">
        <v>196</v>
      </c>
      <c r="G21" s="16" t="s">
        <v>189</v>
      </c>
      <c r="H21" s="16" t="s">
        <v>190</v>
      </c>
      <c r="I21" s="16" t="s">
        <v>191</v>
      </c>
      <c r="J21" s="41"/>
      <c r="K21" s="41"/>
      <c r="L21" s="41"/>
      <c r="M21" s="42"/>
      <c r="N21" s="42"/>
      <c r="O21" s="29"/>
      <c r="P21" s="29"/>
      <c r="Q21" s="46"/>
      <c r="R21" s="41"/>
      <c r="S21" s="41"/>
      <c r="T21" s="41"/>
      <c r="U21" s="41"/>
      <c r="V21" s="41"/>
      <c r="W21" s="41"/>
      <c r="X21" s="41"/>
      <c r="Y21" s="41"/>
    </row>
    <row r="22" spans="1:25">
      <c r="A22" s="18" t="s">
        <v>197</v>
      </c>
      <c r="B22" s="19">
        <v>50.832000000000001</v>
      </c>
      <c r="C22" s="19">
        <v>5.31</v>
      </c>
      <c r="D22" s="19">
        <v>51.951999999999998</v>
      </c>
      <c r="E22" s="19">
        <v>2.7</v>
      </c>
      <c r="F22" s="19">
        <f>B22</f>
        <v>50.832000000000001</v>
      </c>
      <c r="G22" s="19">
        <f>C22</f>
        <v>5.31</v>
      </c>
      <c r="H22" s="19">
        <f>D22</f>
        <v>51.951999999999998</v>
      </c>
      <c r="I22" s="19">
        <f>E22</f>
        <v>2.7</v>
      </c>
      <c r="J22" s="42"/>
      <c r="K22" s="42"/>
      <c r="L22" s="42"/>
      <c r="M22" s="39"/>
      <c r="N22" s="39"/>
      <c r="O22" s="29"/>
      <c r="P22" s="29"/>
      <c r="Q22" s="45"/>
      <c r="R22" s="42"/>
      <c r="S22" s="42"/>
      <c r="T22" s="42"/>
      <c r="U22" s="42"/>
      <c r="V22" s="42"/>
      <c r="W22" s="42"/>
      <c r="X22" s="42"/>
      <c r="Y22" s="42"/>
    </row>
    <row r="23" spans="1:25">
      <c r="A23" s="13" t="s">
        <v>198</v>
      </c>
      <c r="B23" s="21"/>
      <c r="C23" s="21"/>
      <c r="D23" s="21"/>
      <c r="E23" s="21"/>
      <c r="F23" s="21">
        <f>SUM(F22:F22)</f>
        <v>50.832000000000001</v>
      </c>
      <c r="G23" s="21">
        <f>SUM(G22:G22)</f>
        <v>5.31</v>
      </c>
      <c r="H23" s="21">
        <f>SUM(H22:H22)</f>
        <v>51.951999999999998</v>
      </c>
      <c r="I23" s="21">
        <f>SUM(I22:I22)</f>
        <v>2.7</v>
      </c>
      <c r="J23" s="39"/>
      <c r="K23" s="39"/>
      <c r="L23" s="39"/>
      <c r="M23" s="41"/>
      <c r="N23" s="41"/>
      <c r="O23" s="29"/>
      <c r="P23" s="29"/>
      <c r="Q23" s="47"/>
      <c r="R23" s="39"/>
      <c r="S23" s="39"/>
      <c r="T23" s="39"/>
      <c r="U23" s="39"/>
      <c r="V23" s="39"/>
      <c r="W23" s="39"/>
      <c r="X23" s="39"/>
      <c r="Y23" s="39"/>
    </row>
    <row r="24" spans="1:25">
      <c r="A24" s="22"/>
      <c r="B24" s="23"/>
      <c r="C24" s="23"/>
      <c r="D24" s="23"/>
      <c r="E24" s="24"/>
      <c r="F24" s="24"/>
      <c r="G24" s="24"/>
      <c r="H24" s="24"/>
      <c r="I24" s="24"/>
      <c r="J24" s="24"/>
      <c r="K24" s="24"/>
      <c r="L24" s="24"/>
      <c r="M24" s="42"/>
      <c r="N24" s="42"/>
      <c r="O24" s="29"/>
      <c r="P24" s="29"/>
      <c r="Q24" s="29"/>
      <c r="R24" s="29"/>
    </row>
    <row r="25" spans="1:25">
      <c r="A25" s="23"/>
      <c r="B25" s="25" t="s">
        <v>199</v>
      </c>
      <c r="C25" s="26"/>
      <c r="D25" s="26"/>
      <c r="E25" s="27"/>
      <c r="F25" s="28" t="s">
        <v>200</v>
      </c>
      <c r="G25" s="28"/>
      <c r="H25" s="28"/>
      <c r="I25" s="28"/>
      <c r="J25" s="28" t="s">
        <v>201</v>
      </c>
      <c r="K25" s="28"/>
      <c r="L25" s="28"/>
      <c r="M25" s="28"/>
      <c r="N25" s="40"/>
      <c r="O25" s="40"/>
      <c r="P25" s="40"/>
      <c r="Q25" s="29"/>
      <c r="R25" s="29"/>
    </row>
    <row r="26" spans="1:25" ht="24" customHeight="1">
      <c r="A26" s="15" t="s">
        <v>195</v>
      </c>
      <c r="B26" s="16" t="s">
        <v>196</v>
      </c>
      <c r="C26" s="16" t="s">
        <v>189</v>
      </c>
      <c r="D26" s="16" t="s">
        <v>190</v>
      </c>
      <c r="E26" s="16" t="s">
        <v>191</v>
      </c>
      <c r="F26" s="16" t="s">
        <v>196</v>
      </c>
      <c r="G26" s="16" t="s">
        <v>189</v>
      </c>
      <c r="H26" s="16" t="s">
        <v>190</v>
      </c>
      <c r="I26" s="16" t="s">
        <v>191</v>
      </c>
      <c r="J26" s="16" t="s">
        <v>196</v>
      </c>
      <c r="K26" s="16" t="s">
        <v>189</v>
      </c>
      <c r="L26" s="16" t="s">
        <v>190</v>
      </c>
      <c r="M26" s="16" t="s">
        <v>191</v>
      </c>
      <c r="N26" s="41"/>
      <c r="O26" s="41"/>
      <c r="P26" s="41"/>
      <c r="Q26" s="29"/>
      <c r="R26" s="29"/>
    </row>
    <row r="27" spans="1:25">
      <c r="A27" s="18" t="s">
        <v>197</v>
      </c>
      <c r="B27" s="19">
        <v>0</v>
      </c>
      <c r="C27" s="19">
        <v>0</v>
      </c>
      <c r="D27" s="19">
        <v>16.128</v>
      </c>
      <c r="E27" s="19">
        <v>0.76300000000000001</v>
      </c>
      <c r="F27" s="19">
        <f>B27</f>
        <v>0</v>
      </c>
      <c r="G27" s="19">
        <f>C27</f>
        <v>0</v>
      </c>
      <c r="H27" s="19">
        <f>D27</f>
        <v>16.128</v>
      </c>
      <c r="I27" s="19">
        <f>E27</f>
        <v>0.76300000000000001</v>
      </c>
      <c r="J27" s="19"/>
      <c r="K27" s="19"/>
      <c r="L27" s="19"/>
      <c r="M27" s="19"/>
      <c r="N27" s="42"/>
      <c r="O27" s="42"/>
      <c r="P27" s="42"/>
      <c r="Q27" s="29"/>
      <c r="R27" s="29"/>
    </row>
    <row r="28" spans="1:25">
      <c r="A28" s="13" t="s">
        <v>198</v>
      </c>
      <c r="B28" s="21"/>
      <c r="C28" s="21"/>
      <c r="D28" s="21"/>
      <c r="E28" s="21"/>
      <c r="F28" s="21">
        <f>SUM(F27:F27)</f>
        <v>0</v>
      </c>
      <c r="G28" s="21">
        <f>SUM(G27:G27)</f>
        <v>0</v>
      </c>
      <c r="H28" s="21">
        <f>SUM(H27:H27)</f>
        <v>16.128</v>
      </c>
      <c r="I28" s="21">
        <f>SUM(I27:I27)</f>
        <v>0.76300000000000001</v>
      </c>
      <c r="J28" s="21">
        <f>F23+F28</f>
        <v>50.832000000000001</v>
      </c>
      <c r="K28" s="21">
        <f>G18+G23+G28</f>
        <v>5.31</v>
      </c>
      <c r="L28" s="21">
        <f>K18+H23+H28</f>
        <v>106.78</v>
      </c>
      <c r="M28" s="21">
        <f>L18+I23+I28</f>
        <v>5.5780000000000003</v>
      </c>
      <c r="N28" s="39"/>
      <c r="O28" s="39"/>
      <c r="P28" s="39"/>
      <c r="Q28" s="29"/>
      <c r="R28" s="29"/>
    </row>
    <row r="29" spans="1:25">
      <c r="A29" s="29"/>
      <c r="B29" s="29"/>
      <c r="C29" s="29"/>
      <c r="D29" s="29"/>
      <c r="E29" s="29"/>
      <c r="F29" s="29"/>
      <c r="G29" s="29"/>
      <c r="H29" s="29"/>
      <c r="I29" s="29"/>
      <c r="J29" s="29"/>
      <c r="K29" s="29"/>
      <c r="L29" s="29"/>
      <c r="M29" s="29"/>
      <c r="N29" s="29"/>
      <c r="O29" s="29"/>
      <c r="P29" s="29"/>
      <c r="Q29" s="29"/>
      <c r="R29" s="29"/>
    </row>
    <row r="30" spans="1:25" ht="28.5" customHeight="1">
      <c r="A30" s="30"/>
      <c r="B30" s="31"/>
      <c r="C30" s="31"/>
      <c r="D30" s="31"/>
      <c r="E30" s="31"/>
      <c r="F30" s="31"/>
      <c r="G30" s="31"/>
      <c r="H30" s="31"/>
      <c r="I30" s="31"/>
      <c r="J30" s="31"/>
      <c r="K30" s="31"/>
      <c r="L30" s="31"/>
      <c r="M30" s="31"/>
      <c r="N30" s="29"/>
      <c r="O30" s="29"/>
      <c r="P30" s="29"/>
      <c r="Q30" s="29"/>
      <c r="R30" s="29"/>
    </row>
    <row r="31" spans="1:25" ht="28.5" customHeight="1">
      <c r="A31" s="30"/>
      <c r="B31" s="31"/>
      <c r="C31" s="31"/>
      <c r="D31" s="31"/>
      <c r="E31" s="31"/>
      <c r="F31" s="31"/>
      <c r="G31" s="31"/>
      <c r="H31" s="31"/>
      <c r="I31" s="31"/>
      <c r="J31" s="31"/>
      <c r="K31" s="31"/>
      <c r="L31" s="31"/>
      <c r="M31" s="31"/>
      <c r="N31" s="29"/>
      <c r="O31" s="29"/>
      <c r="P31" s="29"/>
      <c r="Q31" s="29"/>
      <c r="R31" s="29"/>
    </row>
    <row r="32" spans="1:25" ht="28.5" customHeight="1">
      <c r="A32" s="32" t="s">
        <v>202</v>
      </c>
      <c r="B32" s="33"/>
      <c r="C32" s="33"/>
      <c r="D32" s="33"/>
      <c r="E32" s="867" t="s">
        <v>203</v>
      </c>
      <c r="F32" s="867"/>
      <c r="G32" s="867"/>
      <c r="H32" s="867"/>
      <c r="I32" s="867"/>
      <c r="J32" s="867" t="s">
        <v>204</v>
      </c>
      <c r="K32" s="867"/>
      <c r="L32" s="867"/>
      <c r="M32" s="867"/>
      <c r="N32" s="29"/>
      <c r="O32" s="29"/>
      <c r="P32" s="29"/>
      <c r="Q32" s="29"/>
      <c r="R32" s="29"/>
    </row>
    <row r="33" spans="1:18" ht="57.75" customHeight="1">
      <c r="A33" s="34" t="s">
        <v>205</v>
      </c>
      <c r="B33" s="15" t="s">
        <v>206</v>
      </c>
      <c r="C33" s="15" t="s">
        <v>186</v>
      </c>
      <c r="D33" s="15" t="s">
        <v>187</v>
      </c>
      <c r="E33" s="855" t="s">
        <v>188</v>
      </c>
      <c r="F33" s="856"/>
      <c r="G33" s="16" t="s">
        <v>189</v>
      </c>
      <c r="H33" s="16" t="s">
        <v>190</v>
      </c>
      <c r="I33" s="16" t="s">
        <v>191</v>
      </c>
      <c r="J33" s="16" t="s">
        <v>188</v>
      </c>
      <c r="K33" s="16" t="s">
        <v>189</v>
      </c>
      <c r="L33" s="16" t="s">
        <v>190</v>
      </c>
      <c r="M33" s="16" t="s">
        <v>207</v>
      </c>
      <c r="N33" s="29"/>
      <c r="O33" s="29"/>
      <c r="P33" s="29"/>
      <c r="Q33" s="29"/>
      <c r="R33" s="29"/>
    </row>
    <row r="34" spans="1:18" ht="57.75" customHeight="1">
      <c r="A34" s="34" t="s">
        <v>208</v>
      </c>
      <c r="B34" s="18">
        <v>3</v>
      </c>
      <c r="C34" s="18">
        <v>16</v>
      </c>
      <c r="D34" s="18">
        <v>15</v>
      </c>
      <c r="E34" s="857">
        <f>C34*D34</f>
        <v>240</v>
      </c>
      <c r="F34" s="858"/>
      <c r="G34" s="19">
        <v>0</v>
      </c>
      <c r="H34" s="19">
        <v>47.143000000000001</v>
      </c>
      <c r="I34" s="19">
        <v>3.74</v>
      </c>
      <c r="J34" s="19">
        <f>E34*B34</f>
        <v>720</v>
      </c>
      <c r="K34" s="19">
        <f>G34*B34</f>
        <v>0</v>
      </c>
      <c r="L34" s="19">
        <f>H34*B34</f>
        <v>141.429</v>
      </c>
      <c r="M34" s="19">
        <f>I34*B34</f>
        <v>11.22</v>
      </c>
      <c r="N34" s="29"/>
      <c r="O34" s="29"/>
      <c r="P34" s="29"/>
      <c r="Q34" s="29"/>
      <c r="R34" s="29"/>
    </row>
    <row r="35" spans="1:18">
      <c r="A35" s="29"/>
      <c r="B35" s="13">
        <f>SUM(B34:B34)</f>
        <v>3</v>
      </c>
      <c r="C35" s="18"/>
      <c r="D35" s="18"/>
      <c r="E35" s="859"/>
      <c r="F35" s="860"/>
      <c r="G35" s="21"/>
      <c r="H35" s="21"/>
      <c r="I35" s="21"/>
      <c r="J35" s="21">
        <f>SUM(J34:J34)</f>
        <v>720</v>
      </c>
      <c r="K35" s="21">
        <f>SUM(K34:K34)</f>
        <v>0</v>
      </c>
      <c r="L35" s="21">
        <f>SUM(L34:L34)</f>
        <v>141.429</v>
      </c>
      <c r="M35" s="21">
        <f>SUM(M34:M34)</f>
        <v>11.22</v>
      </c>
      <c r="N35" s="29"/>
      <c r="O35" s="29"/>
      <c r="P35" s="29"/>
      <c r="Q35" s="29"/>
      <c r="R35" s="29"/>
    </row>
    <row r="36" spans="1:18">
      <c r="A36" s="29"/>
      <c r="B36" s="23"/>
      <c r="C36" s="23"/>
      <c r="D36" s="23"/>
      <c r="E36" s="23"/>
      <c r="F36" s="23"/>
      <c r="G36" s="23"/>
      <c r="H36" s="23"/>
      <c r="I36" s="23"/>
      <c r="J36" s="23"/>
      <c r="K36" s="23"/>
      <c r="L36" s="23"/>
      <c r="M36" s="29"/>
      <c r="N36" s="29"/>
      <c r="O36" s="29"/>
      <c r="P36" s="29"/>
      <c r="Q36" s="29"/>
      <c r="R36" s="29"/>
    </row>
    <row r="37" spans="1:18">
      <c r="A37" s="23"/>
      <c r="B37" s="28" t="s">
        <v>209</v>
      </c>
      <c r="C37" s="28"/>
      <c r="D37" s="28"/>
      <c r="E37" s="28"/>
      <c r="F37" s="28" t="s">
        <v>210</v>
      </c>
      <c r="G37" s="28"/>
      <c r="H37" s="28"/>
      <c r="I37" s="28"/>
      <c r="J37" s="40"/>
      <c r="K37" s="40"/>
      <c r="L37" s="40"/>
      <c r="M37" s="40"/>
      <c r="N37" s="40"/>
      <c r="O37" s="29"/>
      <c r="P37" s="29"/>
      <c r="Q37" s="29"/>
      <c r="R37" s="29"/>
    </row>
    <row r="38" spans="1:18" ht="24" customHeight="1">
      <c r="A38" s="15" t="s">
        <v>195</v>
      </c>
      <c r="B38" s="16" t="s">
        <v>196</v>
      </c>
      <c r="C38" s="16" t="s">
        <v>189</v>
      </c>
      <c r="D38" s="16" t="s">
        <v>190</v>
      </c>
      <c r="E38" s="16" t="s">
        <v>191</v>
      </c>
      <c r="F38" s="16" t="s">
        <v>196</v>
      </c>
      <c r="G38" s="16" t="s">
        <v>189</v>
      </c>
      <c r="H38" s="16" t="s">
        <v>190</v>
      </c>
      <c r="I38" s="16" t="s">
        <v>191</v>
      </c>
      <c r="J38" s="41"/>
      <c r="K38" s="41"/>
      <c r="L38" s="41"/>
      <c r="M38" s="41"/>
      <c r="N38" s="41"/>
      <c r="O38" s="29"/>
      <c r="P38" s="29"/>
      <c r="Q38" s="29"/>
      <c r="R38" s="29"/>
    </row>
    <row r="39" spans="1:18">
      <c r="A39" s="18" t="s">
        <v>211</v>
      </c>
      <c r="B39" s="19">
        <f>1.5*1.5*1*4+9.292*1.5*1*4</f>
        <v>64.751999999999995</v>
      </c>
      <c r="C39" s="19">
        <v>25.31</v>
      </c>
      <c r="D39" s="19">
        <v>52.271999999999998</v>
      </c>
      <c r="E39" s="19">
        <v>7.0949999999999998</v>
      </c>
      <c r="F39" s="19">
        <f>B39*3</f>
        <v>194.25599999999997</v>
      </c>
      <c r="G39" s="19">
        <f>C39*3</f>
        <v>75.929999999999993</v>
      </c>
      <c r="H39" s="19">
        <f>D39*3</f>
        <v>156.816</v>
      </c>
      <c r="I39" s="19">
        <f>E39*3</f>
        <v>21.285</v>
      </c>
      <c r="J39" s="42"/>
      <c r="K39" s="42"/>
      <c r="L39" s="42"/>
      <c r="M39" s="42"/>
      <c r="N39" s="42"/>
      <c r="O39" s="29"/>
      <c r="P39" s="29"/>
      <c r="Q39" s="29"/>
      <c r="R39" s="29"/>
    </row>
    <row r="40" spans="1:18">
      <c r="A40" s="13" t="s">
        <v>198</v>
      </c>
      <c r="B40" s="21">
        <f t="shared" ref="B40:I40" si="5">B39</f>
        <v>64.751999999999995</v>
      </c>
      <c r="C40" s="21">
        <f t="shared" si="5"/>
        <v>25.31</v>
      </c>
      <c r="D40" s="21">
        <f t="shared" si="5"/>
        <v>52.271999999999998</v>
      </c>
      <c r="E40" s="21">
        <f t="shared" si="5"/>
        <v>7.0949999999999998</v>
      </c>
      <c r="F40" s="21">
        <f t="shared" si="5"/>
        <v>194.25599999999997</v>
      </c>
      <c r="G40" s="21">
        <f t="shared" si="5"/>
        <v>75.929999999999993</v>
      </c>
      <c r="H40" s="21">
        <f t="shared" si="5"/>
        <v>156.816</v>
      </c>
      <c r="I40" s="21">
        <f t="shared" si="5"/>
        <v>21.285</v>
      </c>
      <c r="J40" s="39"/>
      <c r="K40" s="39"/>
      <c r="L40" s="39"/>
      <c r="M40" s="39"/>
      <c r="N40" s="39"/>
      <c r="O40" s="29"/>
      <c r="P40" s="29"/>
      <c r="Q40" s="29"/>
      <c r="R40" s="29"/>
    </row>
    <row r="41" spans="1:18">
      <c r="A41" s="29"/>
      <c r="B41" s="23"/>
      <c r="C41" s="23"/>
      <c r="D41" s="23"/>
      <c r="E41" s="23"/>
      <c r="F41" s="23"/>
      <c r="G41" s="23"/>
      <c r="H41" s="23"/>
      <c r="I41" s="23"/>
      <c r="J41" s="23"/>
      <c r="K41" s="23"/>
      <c r="L41" s="23"/>
      <c r="M41" s="29"/>
      <c r="N41" s="29"/>
      <c r="O41" s="29"/>
      <c r="P41" s="29"/>
      <c r="Q41" s="29"/>
      <c r="R41" s="29"/>
    </row>
    <row r="42" spans="1:18">
      <c r="A42" s="18"/>
      <c r="B42" s="28" t="s">
        <v>212</v>
      </c>
      <c r="C42" s="28"/>
      <c r="D42" s="28"/>
      <c r="E42" s="28"/>
      <c r="F42" s="35" t="s">
        <v>198</v>
      </c>
      <c r="G42" s="35"/>
      <c r="H42" s="35"/>
      <c r="I42" s="35"/>
      <c r="J42" s="35" t="s">
        <v>213</v>
      </c>
      <c r="K42" s="35"/>
      <c r="L42" s="35"/>
      <c r="M42" s="35"/>
      <c r="N42" s="40"/>
      <c r="O42" s="40"/>
      <c r="P42" s="40"/>
      <c r="Q42" s="40"/>
      <c r="R42" s="40"/>
    </row>
    <row r="43" spans="1:18" ht="24" customHeight="1">
      <c r="A43" s="15" t="s">
        <v>195</v>
      </c>
      <c r="B43" s="16" t="s">
        <v>196</v>
      </c>
      <c r="C43" s="16" t="s">
        <v>189</v>
      </c>
      <c r="D43" s="16" t="s">
        <v>190</v>
      </c>
      <c r="E43" s="16" t="s">
        <v>191</v>
      </c>
      <c r="F43" s="36" t="s">
        <v>196</v>
      </c>
      <c r="G43" s="36" t="s">
        <v>189</v>
      </c>
      <c r="H43" s="36" t="s">
        <v>190</v>
      </c>
      <c r="I43" s="36" t="s">
        <v>207</v>
      </c>
      <c r="J43" s="36" t="s">
        <v>196</v>
      </c>
      <c r="K43" s="36" t="s">
        <v>189</v>
      </c>
      <c r="L43" s="36" t="s">
        <v>190</v>
      </c>
      <c r="M43" s="36" t="s">
        <v>207</v>
      </c>
      <c r="N43" s="41"/>
      <c r="O43" s="41"/>
      <c r="P43" s="41"/>
      <c r="Q43" s="41"/>
      <c r="R43" s="41"/>
    </row>
    <row r="44" spans="1:18">
      <c r="A44" s="18" t="s">
        <v>197</v>
      </c>
      <c r="B44" s="19">
        <v>0</v>
      </c>
      <c r="C44" s="19">
        <v>0</v>
      </c>
      <c r="D44" s="19">
        <v>16.128</v>
      </c>
      <c r="E44" s="19">
        <v>0.76300000000000001</v>
      </c>
      <c r="F44" s="37">
        <f>B44</f>
        <v>0</v>
      </c>
      <c r="G44" s="37">
        <f>C44</f>
        <v>0</v>
      </c>
      <c r="H44" s="37">
        <f>D45*3</f>
        <v>48.384</v>
      </c>
      <c r="I44" s="37">
        <f>E45*3</f>
        <v>2.2890000000000001</v>
      </c>
      <c r="J44" s="37"/>
      <c r="K44" s="37"/>
      <c r="L44" s="37"/>
      <c r="M44" s="37"/>
      <c r="N44" s="42"/>
      <c r="O44" s="42"/>
      <c r="P44" s="42"/>
      <c r="Q44" s="42"/>
      <c r="R44" s="42"/>
    </row>
    <row r="45" spans="1:18">
      <c r="A45" s="13" t="s">
        <v>198</v>
      </c>
      <c r="B45" s="21">
        <f t="shared" ref="B45:I45" si="6">B44</f>
        <v>0</v>
      </c>
      <c r="C45" s="21">
        <f t="shared" si="6"/>
        <v>0</v>
      </c>
      <c r="D45" s="21">
        <f t="shared" si="6"/>
        <v>16.128</v>
      </c>
      <c r="E45" s="21">
        <f t="shared" si="6"/>
        <v>0.76300000000000001</v>
      </c>
      <c r="F45" s="38">
        <f t="shared" si="6"/>
        <v>0</v>
      </c>
      <c r="G45" s="38">
        <f t="shared" si="6"/>
        <v>0</v>
      </c>
      <c r="H45" s="38">
        <f t="shared" si="6"/>
        <v>48.384</v>
      </c>
      <c r="I45" s="38">
        <f t="shared" si="6"/>
        <v>2.2890000000000001</v>
      </c>
      <c r="J45" s="38">
        <f>F40+F45</f>
        <v>194.25599999999997</v>
      </c>
      <c r="K45" s="38">
        <f>F35+G40+G45</f>
        <v>75.929999999999993</v>
      </c>
      <c r="L45" s="38">
        <f>L35+H40+H45</f>
        <v>346.62900000000002</v>
      </c>
      <c r="M45" s="38">
        <f>M35+I40+I45</f>
        <v>34.794000000000004</v>
      </c>
      <c r="N45" s="39"/>
      <c r="O45" s="39"/>
      <c r="P45" s="39"/>
      <c r="Q45" s="39"/>
      <c r="R45" s="39"/>
    </row>
    <row r="46" spans="1:18">
      <c r="A46" s="29"/>
      <c r="B46" s="29"/>
      <c r="C46" s="29"/>
      <c r="D46" s="29"/>
      <c r="E46" s="29"/>
      <c r="F46" s="29"/>
      <c r="G46" s="29"/>
      <c r="H46" s="29"/>
      <c r="I46" s="29"/>
      <c r="J46" s="29"/>
      <c r="K46" s="29"/>
      <c r="L46" s="29"/>
      <c r="M46" s="29"/>
      <c r="N46" s="29"/>
      <c r="O46" s="29"/>
      <c r="P46" s="29"/>
      <c r="Q46" s="29"/>
      <c r="R46" s="29"/>
    </row>
    <row r="47" spans="1:18" ht="44.25" customHeight="1">
      <c r="A47" s="29"/>
      <c r="B47" s="4" t="s">
        <v>214</v>
      </c>
      <c r="C47" s="4" t="s">
        <v>215</v>
      </c>
      <c r="D47" s="4" t="s">
        <v>216</v>
      </c>
      <c r="E47" s="4" t="s">
        <v>217</v>
      </c>
      <c r="F47" s="4" t="s">
        <v>218</v>
      </c>
      <c r="G47" s="29"/>
      <c r="H47" s="29"/>
      <c r="I47" s="29"/>
      <c r="J47" s="29"/>
      <c r="K47" s="29"/>
      <c r="L47" s="29"/>
      <c r="M47" s="29"/>
      <c r="N47" s="29"/>
      <c r="O47" s="29"/>
      <c r="P47" s="29"/>
      <c r="Q47" s="29"/>
      <c r="R47" s="29"/>
    </row>
    <row r="48" spans="1:18">
      <c r="A48" s="29"/>
      <c r="B48" s="6">
        <f>F13+J28+J45</f>
        <v>8407.7979999999989</v>
      </c>
      <c r="C48" s="6">
        <f>H13+K28+K45</f>
        <v>186.67250000000001</v>
      </c>
      <c r="D48" s="6">
        <f>J13+L28</f>
        <v>1467.7079999999999</v>
      </c>
      <c r="E48" s="6">
        <f>L45</f>
        <v>346.62900000000002</v>
      </c>
      <c r="F48" s="6">
        <f>L13+M28+M45</f>
        <v>58.983000000000004</v>
      </c>
      <c r="G48" s="29"/>
      <c r="H48" s="29"/>
      <c r="I48" s="29"/>
      <c r="J48" s="29"/>
      <c r="K48" s="29"/>
      <c r="L48" s="29"/>
      <c r="M48" s="29"/>
      <c r="N48" s="29"/>
      <c r="O48" s="29"/>
      <c r="P48" s="29"/>
      <c r="Q48" s="29"/>
      <c r="R48" s="29"/>
    </row>
    <row r="49" spans="1:18">
      <c r="A49" s="29"/>
      <c r="B49" s="3"/>
      <c r="C49" s="3"/>
      <c r="D49" s="3"/>
      <c r="E49" s="3"/>
      <c r="F49" s="3"/>
      <c r="G49" s="29"/>
      <c r="H49" s="29"/>
      <c r="I49" s="29"/>
      <c r="J49" s="29"/>
      <c r="K49" s="29"/>
      <c r="L49" s="29"/>
      <c r="M49" s="29"/>
      <c r="N49" s="29"/>
      <c r="O49" s="29"/>
      <c r="P49" s="29"/>
      <c r="Q49" s="29"/>
      <c r="R49" s="29"/>
    </row>
    <row r="50" spans="1:18" ht="17.25" customHeight="1">
      <c r="A50" s="29"/>
      <c r="B50" s="29"/>
      <c r="C50" s="29"/>
      <c r="D50" s="29"/>
      <c r="E50" s="29"/>
      <c r="F50" s="29"/>
      <c r="G50" s="29"/>
      <c r="H50" s="29"/>
      <c r="I50" s="29"/>
      <c r="J50" s="29"/>
      <c r="K50" s="29"/>
      <c r="L50" s="29"/>
      <c r="M50" s="29"/>
      <c r="N50" s="29"/>
      <c r="O50" s="29"/>
      <c r="P50" s="29"/>
      <c r="Q50" s="29"/>
      <c r="R50" s="29"/>
    </row>
    <row r="51" spans="1:18">
      <c r="A51" s="29"/>
      <c r="B51" s="853" t="s">
        <v>163</v>
      </c>
      <c r="C51" s="853" t="s">
        <v>219</v>
      </c>
      <c r="D51" s="863" t="s">
        <v>220</v>
      </c>
      <c r="E51" s="853" t="s">
        <v>221</v>
      </c>
      <c r="F51" s="853" t="s">
        <v>222</v>
      </c>
      <c r="G51" s="853" t="s">
        <v>223</v>
      </c>
      <c r="H51" s="853" t="s">
        <v>224</v>
      </c>
      <c r="I51" s="853" t="s">
        <v>74</v>
      </c>
      <c r="J51" s="853" t="s">
        <v>57</v>
      </c>
      <c r="K51" s="29"/>
      <c r="L51" s="29"/>
      <c r="M51" s="29"/>
      <c r="N51" s="29"/>
      <c r="O51" s="29"/>
      <c r="P51" s="29"/>
      <c r="Q51" s="29"/>
      <c r="R51" s="29"/>
    </row>
    <row r="52" spans="1:18" ht="30" customHeight="1">
      <c r="A52" s="29"/>
      <c r="B52" s="854"/>
      <c r="C52" s="854"/>
      <c r="D52" s="864"/>
      <c r="E52" s="854"/>
      <c r="F52" s="854"/>
      <c r="G52" s="854"/>
      <c r="H52" s="854"/>
      <c r="I52" s="854"/>
      <c r="J52" s="854"/>
      <c r="K52" s="29"/>
      <c r="L52" s="29"/>
      <c r="M52" s="29"/>
      <c r="N52" s="29"/>
      <c r="O52" s="29"/>
      <c r="P52" s="29"/>
      <c r="Q52" s="29"/>
      <c r="R52" s="29"/>
    </row>
    <row r="53" spans="1:18">
      <c r="A53" s="29"/>
      <c r="B53" s="3">
        <v>1</v>
      </c>
      <c r="C53" s="3" t="s">
        <v>225</v>
      </c>
      <c r="D53" s="3" t="s">
        <v>180</v>
      </c>
      <c r="E53" s="3">
        <v>12</v>
      </c>
      <c r="F53" s="3">
        <v>0</v>
      </c>
      <c r="G53" s="3">
        <v>0</v>
      </c>
      <c r="H53" s="3">
        <v>0</v>
      </c>
      <c r="I53" s="3">
        <v>12</v>
      </c>
      <c r="J53" s="3">
        <v>1</v>
      </c>
      <c r="K53" s="29"/>
      <c r="L53" s="29"/>
      <c r="M53" s="29"/>
      <c r="N53" s="29"/>
      <c r="O53" s="29"/>
      <c r="P53" s="29"/>
      <c r="Q53" s="29"/>
      <c r="R53" s="29"/>
    </row>
    <row r="54" spans="1:18">
      <c r="A54" s="29"/>
      <c r="B54" s="3">
        <f>B53+1</f>
        <v>2</v>
      </c>
      <c r="C54" s="3" t="s">
        <v>226</v>
      </c>
      <c r="D54" s="3" t="s">
        <v>180</v>
      </c>
      <c r="E54" s="3">
        <v>12</v>
      </c>
      <c r="F54" s="3">
        <v>0</v>
      </c>
      <c r="G54" s="3">
        <v>0</v>
      </c>
      <c r="H54" s="3">
        <v>0</v>
      </c>
      <c r="I54" s="3">
        <v>12</v>
      </c>
      <c r="J54" s="3">
        <v>1</v>
      </c>
      <c r="K54" s="43" t="s">
        <v>227</v>
      </c>
      <c r="L54" s="44"/>
      <c r="M54" s="44"/>
      <c r="N54" s="44"/>
      <c r="O54" s="29"/>
      <c r="P54" s="29"/>
      <c r="Q54" s="29"/>
      <c r="R54" s="29"/>
    </row>
    <row r="55" spans="1:18">
      <c r="A55" s="29"/>
      <c r="B55" s="3">
        <f t="shared" ref="B55:B118" si="7">B54+1</f>
        <v>3</v>
      </c>
      <c r="C55" s="3" t="s">
        <v>228</v>
      </c>
      <c r="D55" s="3" t="s">
        <v>180</v>
      </c>
      <c r="E55" s="3">
        <v>12</v>
      </c>
      <c r="F55" s="3">
        <v>0</v>
      </c>
      <c r="G55" s="3">
        <v>0</v>
      </c>
      <c r="H55" s="3">
        <v>0</v>
      </c>
      <c r="I55" s="3">
        <v>12</v>
      </c>
      <c r="J55" s="3">
        <v>1</v>
      </c>
      <c r="K55" s="29"/>
      <c r="L55" s="29"/>
      <c r="M55" s="29"/>
      <c r="N55" s="29"/>
      <c r="O55" s="29"/>
      <c r="P55" s="29"/>
      <c r="Q55" s="29"/>
      <c r="R55" s="29"/>
    </row>
    <row r="56" spans="1:18">
      <c r="A56" s="29"/>
      <c r="B56" s="3">
        <f t="shared" si="7"/>
        <v>4</v>
      </c>
      <c r="C56" s="3" t="s">
        <v>229</v>
      </c>
      <c r="D56" s="3" t="s">
        <v>175</v>
      </c>
      <c r="E56" s="3">
        <v>0</v>
      </c>
      <c r="F56" s="3">
        <v>0</v>
      </c>
      <c r="G56" s="3">
        <v>6</v>
      </c>
      <c r="H56" s="3">
        <v>0</v>
      </c>
      <c r="I56" s="3">
        <v>12</v>
      </c>
      <c r="J56" s="3">
        <v>1</v>
      </c>
      <c r="K56" s="29"/>
      <c r="L56" s="29"/>
      <c r="M56" s="29"/>
      <c r="N56" s="29"/>
      <c r="O56" s="29"/>
      <c r="P56" s="29"/>
      <c r="Q56" s="29"/>
      <c r="R56" s="29"/>
    </row>
    <row r="57" spans="1:18">
      <c r="A57" s="29"/>
      <c r="B57" s="3">
        <f t="shared" si="7"/>
        <v>5</v>
      </c>
      <c r="C57" s="3" t="s">
        <v>230</v>
      </c>
      <c r="D57" s="3" t="s">
        <v>178</v>
      </c>
      <c r="E57" s="3">
        <v>12</v>
      </c>
      <c r="F57" s="3">
        <v>0</v>
      </c>
      <c r="G57" s="3">
        <v>0</v>
      </c>
      <c r="H57" s="3">
        <v>0</v>
      </c>
      <c r="I57" s="3">
        <v>12</v>
      </c>
      <c r="J57" s="3">
        <v>1</v>
      </c>
      <c r="K57" s="29"/>
      <c r="L57" s="29"/>
      <c r="M57" s="29"/>
      <c r="N57" s="29"/>
      <c r="O57" s="29"/>
      <c r="P57" s="29"/>
      <c r="Q57" s="29"/>
      <c r="R57" s="29"/>
    </row>
    <row r="58" spans="1:18">
      <c r="A58" s="29"/>
      <c r="B58" s="3">
        <f t="shared" si="7"/>
        <v>6</v>
      </c>
      <c r="C58" s="3" t="s">
        <v>231</v>
      </c>
      <c r="D58" s="3" t="s">
        <v>178</v>
      </c>
      <c r="E58" s="3">
        <v>12</v>
      </c>
      <c r="F58" s="3">
        <v>0</v>
      </c>
      <c r="G58" s="3">
        <v>0</v>
      </c>
      <c r="H58" s="3">
        <v>0</v>
      </c>
      <c r="I58" s="3">
        <v>12</v>
      </c>
      <c r="J58" s="3">
        <v>1</v>
      </c>
      <c r="K58" s="29"/>
      <c r="L58" s="29"/>
      <c r="M58" s="29"/>
      <c r="N58" s="29"/>
      <c r="O58" s="29"/>
      <c r="P58" s="29"/>
      <c r="Q58" s="29"/>
      <c r="R58" s="29"/>
    </row>
    <row r="59" spans="1:18">
      <c r="A59" s="29"/>
      <c r="B59" s="3">
        <f t="shared" si="7"/>
        <v>7</v>
      </c>
      <c r="C59" s="3" t="s">
        <v>232</v>
      </c>
      <c r="D59" s="3" t="s">
        <v>174</v>
      </c>
      <c r="E59" s="3">
        <v>0</v>
      </c>
      <c r="F59" s="3">
        <v>0</v>
      </c>
      <c r="G59" s="3">
        <v>6</v>
      </c>
      <c r="H59" s="3">
        <v>0</v>
      </c>
      <c r="I59" s="3">
        <v>12</v>
      </c>
      <c r="J59" s="3">
        <v>1</v>
      </c>
      <c r="K59" s="29"/>
      <c r="L59" s="29"/>
      <c r="M59" s="29"/>
      <c r="N59" s="29"/>
      <c r="O59" s="29"/>
      <c r="P59" s="29"/>
      <c r="Q59" s="29"/>
      <c r="R59" s="29"/>
    </row>
    <row r="60" spans="1:18">
      <c r="A60" s="29"/>
      <c r="B60" s="3">
        <f t="shared" si="7"/>
        <v>8</v>
      </c>
      <c r="C60" s="3" t="s">
        <v>233</v>
      </c>
      <c r="D60" s="3" t="s">
        <v>177</v>
      </c>
      <c r="E60" s="3">
        <v>12</v>
      </c>
      <c r="F60" s="3">
        <v>0</v>
      </c>
      <c r="G60" s="3">
        <v>0</v>
      </c>
      <c r="H60" s="3">
        <v>0</v>
      </c>
      <c r="I60" s="3">
        <v>12</v>
      </c>
      <c r="J60" s="3">
        <v>1</v>
      </c>
      <c r="K60" s="29"/>
      <c r="L60" s="29"/>
      <c r="M60" s="29"/>
      <c r="N60" s="29"/>
      <c r="O60" s="29"/>
      <c r="P60" s="29"/>
      <c r="Q60" s="29"/>
      <c r="R60" s="29"/>
    </row>
    <row r="61" spans="1:18">
      <c r="A61" s="29"/>
      <c r="B61" s="3">
        <f t="shared" si="7"/>
        <v>9</v>
      </c>
      <c r="C61" s="3" t="s">
        <v>234</v>
      </c>
      <c r="D61" s="3" t="s">
        <v>174</v>
      </c>
      <c r="E61" s="3">
        <v>0</v>
      </c>
      <c r="F61" s="3">
        <v>0</v>
      </c>
      <c r="G61" s="3">
        <v>6</v>
      </c>
      <c r="H61" s="3">
        <v>0</v>
      </c>
      <c r="I61" s="3">
        <v>12</v>
      </c>
      <c r="J61" s="3">
        <v>1</v>
      </c>
      <c r="K61" s="29"/>
      <c r="L61" s="29"/>
      <c r="M61" s="29"/>
      <c r="N61" s="29"/>
      <c r="O61" s="29"/>
      <c r="P61" s="29"/>
      <c r="Q61" s="29"/>
      <c r="R61" s="29"/>
    </row>
    <row r="62" spans="1:18">
      <c r="A62" s="29"/>
      <c r="B62" s="3">
        <f t="shared" si="7"/>
        <v>10</v>
      </c>
      <c r="C62" s="3" t="s">
        <v>235</v>
      </c>
      <c r="D62" s="3" t="s">
        <v>174</v>
      </c>
      <c r="E62" s="3">
        <v>0</v>
      </c>
      <c r="F62" s="3">
        <v>0</v>
      </c>
      <c r="G62" s="3">
        <v>6</v>
      </c>
      <c r="H62" s="3">
        <v>0</v>
      </c>
      <c r="I62" s="3">
        <v>12</v>
      </c>
      <c r="J62" s="3">
        <v>1</v>
      </c>
      <c r="K62" s="29"/>
      <c r="L62" s="29"/>
      <c r="M62" s="29"/>
      <c r="N62" s="29"/>
      <c r="O62" s="29"/>
      <c r="P62" s="29"/>
      <c r="Q62" s="29"/>
      <c r="R62" s="29"/>
    </row>
    <row r="63" spans="1:18">
      <c r="A63" s="29"/>
      <c r="B63" s="3">
        <f t="shared" si="7"/>
        <v>11</v>
      </c>
      <c r="C63" s="3" t="s">
        <v>236</v>
      </c>
      <c r="D63" s="3" t="s">
        <v>179</v>
      </c>
      <c r="E63" s="3">
        <v>6</v>
      </c>
      <c r="F63" s="3">
        <v>6</v>
      </c>
      <c r="G63" s="3">
        <v>0</v>
      </c>
      <c r="H63" s="3">
        <v>0</v>
      </c>
      <c r="I63" s="3">
        <v>12</v>
      </c>
      <c r="J63" s="3">
        <v>1</v>
      </c>
      <c r="K63" s="29"/>
      <c r="L63" s="29"/>
      <c r="M63" s="29"/>
      <c r="N63" s="29"/>
      <c r="O63" s="29"/>
      <c r="P63" s="29"/>
      <c r="Q63" s="29"/>
      <c r="R63" s="29"/>
    </row>
    <row r="64" spans="1:18">
      <c r="A64" s="29"/>
      <c r="B64" s="3">
        <f t="shared" si="7"/>
        <v>12</v>
      </c>
      <c r="C64" s="3" t="s">
        <v>237</v>
      </c>
      <c r="D64" s="3" t="s">
        <v>179</v>
      </c>
      <c r="E64" s="3">
        <v>0</v>
      </c>
      <c r="F64" s="3">
        <v>12</v>
      </c>
      <c r="G64" s="3">
        <v>0</v>
      </c>
      <c r="H64" s="3">
        <v>0</v>
      </c>
      <c r="I64" s="3">
        <v>12</v>
      </c>
      <c r="J64" s="3">
        <v>1</v>
      </c>
      <c r="K64" s="29"/>
      <c r="L64" s="29"/>
      <c r="M64" s="29"/>
      <c r="N64" s="29"/>
      <c r="O64" s="29"/>
      <c r="P64" s="29"/>
      <c r="Q64" s="29"/>
      <c r="R64" s="29"/>
    </row>
    <row r="65" spans="1:18">
      <c r="A65" s="29"/>
      <c r="B65" s="3">
        <f t="shared" si="7"/>
        <v>13</v>
      </c>
      <c r="C65" s="3" t="s">
        <v>238</v>
      </c>
      <c r="D65" s="3" t="s">
        <v>178</v>
      </c>
      <c r="E65" s="3">
        <v>6</v>
      </c>
      <c r="F65" s="3">
        <v>6</v>
      </c>
      <c r="G65" s="3">
        <v>0</v>
      </c>
      <c r="H65" s="3">
        <v>0</v>
      </c>
      <c r="I65" s="3">
        <v>12</v>
      </c>
      <c r="J65" s="3">
        <v>1</v>
      </c>
      <c r="K65" s="29"/>
      <c r="L65" s="29"/>
      <c r="M65" s="29"/>
      <c r="N65" s="29"/>
      <c r="O65" s="29"/>
      <c r="P65" s="29"/>
      <c r="Q65" s="29"/>
      <c r="R65" s="29"/>
    </row>
    <row r="66" spans="1:18">
      <c r="A66" s="29"/>
      <c r="B66" s="3">
        <f t="shared" si="7"/>
        <v>14</v>
      </c>
      <c r="C66" s="3" t="s">
        <v>239</v>
      </c>
      <c r="D66" s="3" t="s">
        <v>175</v>
      </c>
      <c r="E66" s="3">
        <v>0</v>
      </c>
      <c r="F66" s="3">
        <v>0</v>
      </c>
      <c r="G66" s="3">
        <v>6</v>
      </c>
      <c r="H66" s="3">
        <v>0</v>
      </c>
      <c r="I66" s="3">
        <v>12</v>
      </c>
      <c r="J66" s="3">
        <v>1</v>
      </c>
      <c r="K66" s="29"/>
      <c r="L66" s="29"/>
      <c r="M66" s="29"/>
      <c r="N66" s="29"/>
      <c r="O66" s="29"/>
      <c r="P66" s="29"/>
      <c r="Q66" s="29"/>
      <c r="R66" s="29"/>
    </row>
    <row r="67" spans="1:18">
      <c r="A67" s="29"/>
      <c r="B67" s="3">
        <f t="shared" si="7"/>
        <v>15</v>
      </c>
      <c r="C67" s="3" t="s">
        <v>240</v>
      </c>
      <c r="D67" s="3" t="s">
        <v>175</v>
      </c>
      <c r="E67" s="3">
        <v>0</v>
      </c>
      <c r="F67" s="3">
        <v>0</v>
      </c>
      <c r="G67" s="3">
        <v>6</v>
      </c>
      <c r="H67" s="3">
        <v>0</v>
      </c>
      <c r="I67" s="3">
        <v>12</v>
      </c>
      <c r="J67" s="3">
        <v>1</v>
      </c>
      <c r="K67" s="29"/>
      <c r="L67" s="29"/>
      <c r="M67" s="29"/>
      <c r="N67" s="29"/>
      <c r="O67" s="29"/>
      <c r="P67" s="29"/>
      <c r="Q67" s="29"/>
      <c r="R67" s="29"/>
    </row>
    <row r="68" spans="1:18">
      <c r="A68" s="29"/>
      <c r="B68" s="3">
        <f t="shared" si="7"/>
        <v>16</v>
      </c>
      <c r="C68" s="3" t="s">
        <v>241</v>
      </c>
      <c r="D68" s="3" t="s">
        <v>175</v>
      </c>
      <c r="E68" s="3">
        <v>0</v>
      </c>
      <c r="F68" s="3">
        <v>0</v>
      </c>
      <c r="G68" s="3">
        <v>6</v>
      </c>
      <c r="H68" s="3">
        <v>0</v>
      </c>
      <c r="I68" s="3">
        <v>12</v>
      </c>
      <c r="J68" s="3">
        <v>1</v>
      </c>
      <c r="K68" s="29"/>
      <c r="L68" s="29"/>
      <c r="M68" s="29"/>
      <c r="N68" s="29"/>
      <c r="O68" s="29"/>
      <c r="P68" s="29"/>
      <c r="Q68" s="29"/>
      <c r="R68" s="29"/>
    </row>
    <row r="69" spans="1:18">
      <c r="A69" s="29"/>
      <c r="B69" s="3">
        <f t="shared" si="7"/>
        <v>17</v>
      </c>
      <c r="C69" s="3" t="s">
        <v>242</v>
      </c>
      <c r="D69" s="3" t="s">
        <v>175</v>
      </c>
      <c r="E69" s="3">
        <v>0</v>
      </c>
      <c r="F69" s="3">
        <v>0</v>
      </c>
      <c r="G69" s="3">
        <v>6</v>
      </c>
      <c r="H69" s="3">
        <v>0</v>
      </c>
      <c r="I69" s="3">
        <v>12</v>
      </c>
      <c r="J69" s="3">
        <v>1</v>
      </c>
      <c r="K69" s="29"/>
      <c r="L69" s="29"/>
      <c r="M69" s="29"/>
      <c r="N69" s="29"/>
      <c r="O69" s="29"/>
      <c r="P69" s="29"/>
      <c r="Q69" s="29"/>
      <c r="R69" s="29"/>
    </row>
    <row r="70" spans="1:18">
      <c r="A70" s="29"/>
      <c r="B70" s="3">
        <f t="shared" si="7"/>
        <v>18</v>
      </c>
      <c r="C70" s="3" t="s">
        <v>243</v>
      </c>
      <c r="D70" s="3" t="s">
        <v>174</v>
      </c>
      <c r="E70" s="3">
        <v>0</v>
      </c>
      <c r="F70" s="3">
        <v>0</v>
      </c>
      <c r="G70" s="3">
        <v>6</v>
      </c>
      <c r="H70" s="3">
        <v>0</v>
      </c>
      <c r="I70" s="3">
        <v>12</v>
      </c>
      <c r="J70" s="3">
        <v>1</v>
      </c>
      <c r="K70" s="29"/>
      <c r="L70" s="29"/>
      <c r="M70" s="29"/>
      <c r="N70" s="29"/>
      <c r="O70" s="29"/>
      <c r="P70" s="29"/>
      <c r="Q70" s="29"/>
      <c r="R70" s="29"/>
    </row>
    <row r="71" spans="1:18">
      <c r="A71" s="29"/>
      <c r="B71" s="3">
        <f t="shared" si="7"/>
        <v>19</v>
      </c>
      <c r="C71" s="3" t="s">
        <v>244</v>
      </c>
      <c r="D71" s="3" t="s">
        <v>182</v>
      </c>
      <c r="E71" s="3">
        <v>6</v>
      </c>
      <c r="F71" s="3">
        <v>6</v>
      </c>
      <c r="G71" s="3">
        <v>0</v>
      </c>
      <c r="H71" s="3">
        <v>0</v>
      </c>
      <c r="I71" s="3">
        <v>12</v>
      </c>
      <c r="J71" s="3">
        <v>1</v>
      </c>
      <c r="K71" s="29"/>
      <c r="L71" s="29"/>
      <c r="M71" s="29"/>
      <c r="N71" s="29"/>
      <c r="O71" s="29"/>
      <c r="P71" s="29"/>
      <c r="Q71" s="29"/>
      <c r="R71" s="29"/>
    </row>
    <row r="72" spans="1:18">
      <c r="A72" s="29"/>
      <c r="B72" s="3">
        <f t="shared" si="7"/>
        <v>20</v>
      </c>
      <c r="C72" s="3" t="s">
        <v>245</v>
      </c>
      <c r="D72" s="3" t="s">
        <v>179</v>
      </c>
      <c r="E72" s="3">
        <v>6</v>
      </c>
      <c r="F72" s="3">
        <v>6</v>
      </c>
      <c r="G72" s="3">
        <v>0</v>
      </c>
      <c r="H72" s="3">
        <v>0</v>
      </c>
      <c r="I72" s="3">
        <v>12</v>
      </c>
      <c r="J72" s="3">
        <v>1</v>
      </c>
      <c r="K72" s="29"/>
      <c r="L72" s="29"/>
      <c r="M72" s="29"/>
      <c r="N72" s="29"/>
      <c r="O72" s="29"/>
      <c r="P72" s="29"/>
      <c r="Q72" s="29"/>
      <c r="R72" s="29"/>
    </row>
    <row r="73" spans="1:18">
      <c r="A73" s="29"/>
      <c r="B73" s="3">
        <f t="shared" si="7"/>
        <v>21</v>
      </c>
      <c r="C73" s="3" t="s">
        <v>246</v>
      </c>
      <c r="D73" s="3" t="s">
        <v>175</v>
      </c>
      <c r="E73" s="3">
        <v>0</v>
      </c>
      <c r="F73" s="3">
        <v>0</v>
      </c>
      <c r="G73" s="3">
        <v>6</v>
      </c>
      <c r="H73" s="3">
        <v>0</v>
      </c>
      <c r="I73" s="3">
        <v>12</v>
      </c>
      <c r="J73" s="3">
        <v>1</v>
      </c>
      <c r="K73" s="29"/>
      <c r="L73" s="29"/>
      <c r="M73" s="29"/>
      <c r="N73" s="29"/>
      <c r="O73" s="29"/>
      <c r="P73" s="29"/>
      <c r="Q73" s="29"/>
      <c r="R73" s="29"/>
    </row>
    <row r="74" spans="1:18">
      <c r="A74" s="29"/>
      <c r="B74" s="3">
        <f t="shared" si="7"/>
        <v>22</v>
      </c>
      <c r="C74" s="3" t="s">
        <v>247</v>
      </c>
      <c r="D74" s="3" t="s">
        <v>174</v>
      </c>
      <c r="E74" s="3">
        <v>0</v>
      </c>
      <c r="F74" s="3">
        <v>0</v>
      </c>
      <c r="G74" s="3">
        <v>6</v>
      </c>
      <c r="H74" s="3">
        <v>0</v>
      </c>
      <c r="I74" s="3">
        <v>12</v>
      </c>
      <c r="J74" s="3">
        <v>1</v>
      </c>
      <c r="K74" s="29"/>
      <c r="L74" s="29"/>
      <c r="M74" s="29"/>
      <c r="N74" s="29"/>
      <c r="O74" s="29"/>
      <c r="P74" s="29"/>
      <c r="Q74" s="29"/>
      <c r="R74" s="29"/>
    </row>
    <row r="75" spans="1:18">
      <c r="A75" s="29"/>
      <c r="B75" s="3">
        <f t="shared" si="7"/>
        <v>23</v>
      </c>
      <c r="C75" s="3" t="s">
        <v>248</v>
      </c>
      <c r="D75" s="3" t="s">
        <v>174</v>
      </c>
      <c r="E75" s="3">
        <v>0</v>
      </c>
      <c r="F75" s="3">
        <v>0</v>
      </c>
      <c r="G75" s="3">
        <v>6</v>
      </c>
      <c r="H75" s="3">
        <v>0</v>
      </c>
      <c r="I75" s="3">
        <v>12</v>
      </c>
      <c r="J75" s="3">
        <v>1</v>
      </c>
      <c r="K75" s="29"/>
      <c r="L75" s="29"/>
      <c r="M75" s="29"/>
      <c r="N75" s="29"/>
      <c r="O75" s="29"/>
      <c r="P75" s="29"/>
      <c r="Q75" s="29"/>
      <c r="R75" s="29"/>
    </row>
    <row r="76" spans="1:18">
      <c r="A76" s="29"/>
      <c r="B76" s="3">
        <f t="shared" si="7"/>
        <v>24</v>
      </c>
      <c r="C76" s="3" t="s">
        <v>249</v>
      </c>
      <c r="D76" s="3" t="s">
        <v>180</v>
      </c>
      <c r="E76" s="3">
        <v>12</v>
      </c>
      <c r="F76" s="3">
        <v>0</v>
      </c>
      <c r="G76" s="3">
        <v>0</v>
      </c>
      <c r="H76" s="3">
        <v>0</v>
      </c>
      <c r="I76" s="3">
        <v>12</v>
      </c>
      <c r="J76" s="3">
        <v>1</v>
      </c>
      <c r="K76" s="29"/>
      <c r="L76" s="29"/>
      <c r="M76" s="29"/>
      <c r="N76" s="29"/>
      <c r="O76" s="29"/>
      <c r="P76" s="29"/>
      <c r="Q76" s="29"/>
      <c r="R76" s="29"/>
    </row>
    <row r="77" spans="1:18">
      <c r="A77" s="29"/>
      <c r="B77" s="3">
        <f t="shared" si="7"/>
        <v>25</v>
      </c>
      <c r="C77" s="3" t="s">
        <v>250</v>
      </c>
      <c r="D77" s="3" t="s">
        <v>178</v>
      </c>
      <c r="E77" s="3">
        <v>12</v>
      </c>
      <c r="F77" s="3">
        <v>0</v>
      </c>
      <c r="G77" s="3">
        <v>0</v>
      </c>
      <c r="H77" s="3">
        <v>0</v>
      </c>
      <c r="I77" s="3">
        <v>12</v>
      </c>
      <c r="J77" s="3">
        <v>1</v>
      </c>
      <c r="K77" s="29"/>
      <c r="L77" s="29"/>
      <c r="M77" s="29"/>
      <c r="N77" s="29"/>
      <c r="O77" s="29"/>
      <c r="P77" s="29"/>
      <c r="Q77" s="29"/>
      <c r="R77" s="29"/>
    </row>
    <row r="78" spans="1:18">
      <c r="A78" s="29"/>
      <c r="B78" s="3">
        <f t="shared" si="7"/>
        <v>26</v>
      </c>
      <c r="C78" s="3" t="s">
        <v>251</v>
      </c>
      <c r="D78" s="3" t="s">
        <v>175</v>
      </c>
      <c r="E78" s="3">
        <v>0</v>
      </c>
      <c r="F78" s="3">
        <v>0</v>
      </c>
      <c r="G78" s="3">
        <v>6</v>
      </c>
      <c r="H78" s="3">
        <v>0</v>
      </c>
      <c r="I78" s="3">
        <v>12</v>
      </c>
      <c r="J78" s="3">
        <v>1</v>
      </c>
      <c r="K78" s="29"/>
      <c r="L78" s="29"/>
      <c r="M78" s="29"/>
      <c r="N78" s="29"/>
      <c r="O78" s="29"/>
      <c r="P78" s="29"/>
      <c r="Q78" s="29"/>
      <c r="R78" s="29"/>
    </row>
    <row r="79" spans="1:18">
      <c r="A79" s="29"/>
      <c r="B79" s="3">
        <f t="shared" si="7"/>
        <v>27</v>
      </c>
      <c r="C79" s="3" t="s">
        <v>252</v>
      </c>
      <c r="D79" s="3" t="s">
        <v>178</v>
      </c>
      <c r="E79" s="3">
        <v>12</v>
      </c>
      <c r="F79" s="3">
        <v>0</v>
      </c>
      <c r="G79" s="3">
        <v>0</v>
      </c>
      <c r="H79" s="3">
        <v>0</v>
      </c>
      <c r="I79" s="3">
        <v>12</v>
      </c>
      <c r="J79" s="3">
        <v>1</v>
      </c>
      <c r="K79" s="29"/>
      <c r="L79" s="29"/>
      <c r="M79" s="29"/>
      <c r="N79" s="29"/>
      <c r="O79" s="29"/>
      <c r="P79" s="29"/>
      <c r="Q79" s="29"/>
      <c r="R79" s="29"/>
    </row>
    <row r="80" spans="1:18">
      <c r="A80" s="29"/>
      <c r="B80" s="3">
        <f t="shared" si="7"/>
        <v>28</v>
      </c>
      <c r="C80" s="3" t="s">
        <v>253</v>
      </c>
      <c r="D80" s="3" t="s">
        <v>182</v>
      </c>
      <c r="E80" s="3">
        <v>12</v>
      </c>
      <c r="F80" s="3">
        <v>0</v>
      </c>
      <c r="G80" s="3">
        <v>0</v>
      </c>
      <c r="H80" s="3">
        <v>0</v>
      </c>
      <c r="I80" s="3">
        <v>12</v>
      </c>
      <c r="J80" s="3">
        <v>1</v>
      </c>
      <c r="K80" s="29"/>
      <c r="L80" s="29"/>
      <c r="M80" s="29"/>
      <c r="N80" s="29"/>
      <c r="O80" s="29"/>
      <c r="P80" s="29"/>
      <c r="Q80" s="29"/>
      <c r="R80" s="29"/>
    </row>
    <row r="81" spans="1:18">
      <c r="A81" s="29"/>
      <c r="B81" s="3">
        <f t="shared" si="7"/>
        <v>29</v>
      </c>
      <c r="C81" s="3" t="s">
        <v>254</v>
      </c>
      <c r="D81" s="3" t="s">
        <v>176</v>
      </c>
      <c r="E81" s="3">
        <v>0</v>
      </c>
      <c r="F81" s="3">
        <v>0</v>
      </c>
      <c r="G81" s="3">
        <v>6</v>
      </c>
      <c r="H81" s="3">
        <v>0</v>
      </c>
      <c r="I81" s="3">
        <v>12</v>
      </c>
      <c r="J81" s="3">
        <v>1</v>
      </c>
      <c r="K81" s="29"/>
      <c r="L81" s="29"/>
      <c r="M81" s="29"/>
      <c r="N81" s="29"/>
      <c r="O81" s="29"/>
      <c r="P81" s="29"/>
      <c r="Q81" s="29"/>
      <c r="R81" s="29"/>
    </row>
    <row r="82" spans="1:18">
      <c r="A82" s="29"/>
      <c r="B82" s="3">
        <f t="shared" si="7"/>
        <v>30</v>
      </c>
      <c r="C82" s="3" t="s">
        <v>255</v>
      </c>
      <c r="D82" s="3" t="s">
        <v>175</v>
      </c>
      <c r="E82" s="3">
        <v>0</v>
      </c>
      <c r="F82" s="3">
        <v>0</v>
      </c>
      <c r="G82" s="3">
        <v>6</v>
      </c>
      <c r="H82" s="3">
        <v>0</v>
      </c>
      <c r="I82" s="3">
        <v>12</v>
      </c>
      <c r="J82" s="3">
        <v>1</v>
      </c>
      <c r="K82" s="29"/>
      <c r="L82" s="29"/>
      <c r="M82" s="29"/>
      <c r="N82" s="29"/>
      <c r="O82" s="29"/>
      <c r="P82" s="29"/>
      <c r="Q82" s="29"/>
      <c r="R82" s="29"/>
    </row>
    <row r="83" spans="1:18">
      <c r="A83" s="29"/>
      <c r="B83" s="3">
        <f t="shared" si="7"/>
        <v>31</v>
      </c>
      <c r="C83" s="3" t="s">
        <v>256</v>
      </c>
      <c r="D83" s="3" t="s">
        <v>175</v>
      </c>
      <c r="E83" s="3">
        <v>6</v>
      </c>
      <c r="F83" s="3">
        <v>0</v>
      </c>
      <c r="G83" s="3">
        <v>6</v>
      </c>
      <c r="H83" s="3">
        <v>0</v>
      </c>
      <c r="I83" s="3">
        <v>12</v>
      </c>
      <c r="J83" s="3">
        <v>1</v>
      </c>
      <c r="K83" s="29"/>
      <c r="L83" s="29"/>
      <c r="M83" s="29"/>
      <c r="N83" s="29"/>
      <c r="O83" s="29"/>
      <c r="P83" s="29"/>
      <c r="Q83" s="29"/>
      <c r="R83" s="29"/>
    </row>
    <row r="84" spans="1:18">
      <c r="A84" s="29"/>
      <c r="B84" s="3">
        <f t="shared" si="7"/>
        <v>32</v>
      </c>
      <c r="C84" s="3" t="s">
        <v>257</v>
      </c>
      <c r="D84" s="3" t="s">
        <v>175</v>
      </c>
      <c r="E84" s="3">
        <v>6</v>
      </c>
      <c r="F84" s="3">
        <v>0</v>
      </c>
      <c r="G84" s="3">
        <v>6</v>
      </c>
      <c r="H84" s="3">
        <v>0</v>
      </c>
      <c r="I84" s="3">
        <v>12</v>
      </c>
      <c r="J84" s="3">
        <v>1</v>
      </c>
      <c r="K84" s="29"/>
      <c r="L84" s="29"/>
      <c r="M84" s="29"/>
      <c r="N84" s="29"/>
      <c r="O84" s="29"/>
      <c r="P84" s="29"/>
      <c r="Q84" s="29"/>
      <c r="R84" s="29"/>
    </row>
    <row r="85" spans="1:18">
      <c r="A85" s="29"/>
      <c r="B85" s="3">
        <f t="shared" si="7"/>
        <v>33</v>
      </c>
      <c r="C85" s="3" t="s">
        <v>258</v>
      </c>
      <c r="D85" s="3" t="s">
        <v>175</v>
      </c>
      <c r="E85" s="3">
        <v>6</v>
      </c>
      <c r="F85" s="3">
        <v>0</v>
      </c>
      <c r="G85" s="3">
        <v>6</v>
      </c>
      <c r="H85" s="3">
        <v>0</v>
      </c>
      <c r="I85" s="3">
        <v>12</v>
      </c>
      <c r="J85" s="3">
        <v>1</v>
      </c>
      <c r="K85" s="29"/>
      <c r="L85" s="29"/>
      <c r="M85" s="29"/>
      <c r="N85" s="29"/>
      <c r="O85" s="29"/>
      <c r="P85" s="29"/>
      <c r="Q85" s="29"/>
      <c r="R85" s="29"/>
    </row>
    <row r="86" spans="1:18">
      <c r="A86" s="29"/>
      <c r="B86" s="3">
        <f t="shared" si="7"/>
        <v>34</v>
      </c>
      <c r="C86" s="3" t="s">
        <v>259</v>
      </c>
      <c r="D86" s="3" t="s">
        <v>177</v>
      </c>
      <c r="E86" s="3">
        <v>12</v>
      </c>
      <c r="F86" s="3">
        <v>0</v>
      </c>
      <c r="G86" s="3">
        <v>0</v>
      </c>
      <c r="H86" s="3">
        <v>0</v>
      </c>
      <c r="I86" s="3">
        <v>12</v>
      </c>
      <c r="J86" s="3">
        <v>1</v>
      </c>
      <c r="K86" s="29"/>
      <c r="L86" s="29"/>
      <c r="M86" s="29"/>
      <c r="N86" s="29"/>
      <c r="O86" s="29"/>
      <c r="P86" s="29"/>
      <c r="Q86" s="29"/>
      <c r="R86" s="29"/>
    </row>
    <row r="87" spans="1:18">
      <c r="A87" s="29"/>
      <c r="B87" s="3">
        <f t="shared" si="7"/>
        <v>35</v>
      </c>
      <c r="C87" s="3" t="s">
        <v>260</v>
      </c>
      <c r="D87" s="3" t="s">
        <v>181</v>
      </c>
      <c r="E87" s="3">
        <v>12</v>
      </c>
      <c r="F87" s="3">
        <v>0</v>
      </c>
      <c r="G87" s="3">
        <v>0</v>
      </c>
      <c r="H87" s="3">
        <v>0</v>
      </c>
      <c r="I87" s="3">
        <v>12</v>
      </c>
      <c r="J87" s="3">
        <v>1</v>
      </c>
      <c r="K87" s="29"/>
      <c r="L87" s="29"/>
      <c r="M87" s="29"/>
      <c r="N87" s="29"/>
      <c r="O87" s="29"/>
      <c r="P87" s="29"/>
      <c r="Q87" s="29"/>
      <c r="R87" s="29"/>
    </row>
    <row r="88" spans="1:18">
      <c r="A88" s="29"/>
      <c r="B88" s="3">
        <f t="shared" si="7"/>
        <v>36</v>
      </c>
      <c r="C88" s="3" t="s">
        <v>261</v>
      </c>
      <c r="D88" s="3" t="s">
        <v>176</v>
      </c>
      <c r="E88" s="3">
        <v>0</v>
      </c>
      <c r="F88" s="3">
        <v>0</v>
      </c>
      <c r="G88" s="3">
        <v>6</v>
      </c>
      <c r="H88" s="3">
        <v>0</v>
      </c>
      <c r="I88" s="3">
        <v>12</v>
      </c>
      <c r="J88" s="3">
        <v>1</v>
      </c>
      <c r="K88" s="29"/>
      <c r="L88" s="29"/>
      <c r="M88" s="29"/>
      <c r="N88" s="29"/>
      <c r="O88" s="29"/>
      <c r="P88" s="29"/>
      <c r="Q88" s="29"/>
      <c r="R88" s="29"/>
    </row>
    <row r="89" spans="1:18">
      <c r="A89" s="29"/>
      <c r="B89" s="3">
        <f t="shared" si="7"/>
        <v>37</v>
      </c>
      <c r="C89" s="3" t="s">
        <v>262</v>
      </c>
      <c r="D89" s="3" t="s">
        <v>175</v>
      </c>
      <c r="E89" s="3">
        <v>0</v>
      </c>
      <c r="F89" s="3">
        <v>0</v>
      </c>
      <c r="G89" s="3">
        <v>6</v>
      </c>
      <c r="H89" s="3">
        <v>0</v>
      </c>
      <c r="I89" s="3">
        <v>12</v>
      </c>
      <c r="J89" s="3">
        <v>1</v>
      </c>
      <c r="K89" s="29"/>
      <c r="L89" s="29"/>
      <c r="M89" s="29"/>
      <c r="N89" s="29"/>
      <c r="O89" s="29"/>
      <c r="P89" s="29"/>
      <c r="Q89" s="29"/>
      <c r="R89" s="29"/>
    </row>
    <row r="90" spans="1:18">
      <c r="A90" s="29"/>
      <c r="B90" s="3">
        <f t="shared" si="7"/>
        <v>38</v>
      </c>
      <c r="C90" s="3" t="s">
        <v>263</v>
      </c>
      <c r="D90" s="3" t="s">
        <v>174</v>
      </c>
      <c r="E90" s="3">
        <v>0</v>
      </c>
      <c r="F90" s="3">
        <v>0</v>
      </c>
      <c r="G90" s="3">
        <v>6</v>
      </c>
      <c r="H90" s="3">
        <v>0</v>
      </c>
      <c r="I90" s="3">
        <v>12</v>
      </c>
      <c r="J90" s="3">
        <v>1</v>
      </c>
      <c r="K90" s="29"/>
      <c r="L90" s="29"/>
      <c r="M90" s="29"/>
      <c r="N90" s="29"/>
      <c r="O90" s="29"/>
      <c r="P90" s="29"/>
      <c r="Q90" s="29"/>
      <c r="R90" s="29"/>
    </row>
    <row r="91" spans="1:18">
      <c r="A91" s="29"/>
      <c r="B91" s="3">
        <f t="shared" si="7"/>
        <v>39</v>
      </c>
      <c r="C91" s="3" t="s">
        <v>264</v>
      </c>
      <c r="D91" s="3" t="s">
        <v>175</v>
      </c>
      <c r="E91" s="3">
        <v>0</v>
      </c>
      <c r="F91" s="3">
        <v>0</v>
      </c>
      <c r="G91" s="3">
        <v>6</v>
      </c>
      <c r="H91" s="3">
        <v>0</v>
      </c>
      <c r="I91" s="3">
        <v>12</v>
      </c>
      <c r="J91" s="3">
        <v>1</v>
      </c>
      <c r="K91" s="29"/>
      <c r="L91" s="29"/>
      <c r="M91" s="29"/>
      <c r="N91" s="29"/>
      <c r="O91" s="29"/>
      <c r="P91" s="29"/>
      <c r="Q91" s="29"/>
      <c r="R91" s="29"/>
    </row>
    <row r="92" spans="1:18">
      <c r="A92" s="29"/>
      <c r="B92" s="3">
        <f t="shared" si="7"/>
        <v>40</v>
      </c>
      <c r="C92" s="3" t="s">
        <v>265</v>
      </c>
      <c r="D92" s="3" t="s">
        <v>174</v>
      </c>
      <c r="E92" s="3">
        <v>0</v>
      </c>
      <c r="F92" s="3">
        <v>0</v>
      </c>
      <c r="G92" s="3">
        <v>6</v>
      </c>
      <c r="H92" s="3">
        <v>0</v>
      </c>
      <c r="I92" s="3">
        <v>12</v>
      </c>
      <c r="J92" s="3">
        <v>1</v>
      </c>
      <c r="K92" s="29"/>
      <c r="L92" s="29"/>
      <c r="M92" s="29"/>
      <c r="N92" s="29"/>
      <c r="O92" s="29"/>
      <c r="P92" s="29"/>
      <c r="Q92" s="29"/>
      <c r="R92" s="29"/>
    </row>
    <row r="93" spans="1:18">
      <c r="A93" s="29"/>
      <c r="B93" s="3">
        <f t="shared" si="7"/>
        <v>41</v>
      </c>
      <c r="C93" s="3" t="s">
        <v>266</v>
      </c>
      <c r="D93" s="3" t="s">
        <v>175</v>
      </c>
      <c r="E93" s="3">
        <v>0</v>
      </c>
      <c r="F93" s="3">
        <v>0</v>
      </c>
      <c r="G93" s="3">
        <v>6</v>
      </c>
      <c r="H93" s="3">
        <v>0</v>
      </c>
      <c r="I93" s="3">
        <v>12</v>
      </c>
      <c r="J93" s="3">
        <v>1</v>
      </c>
      <c r="K93" s="29"/>
      <c r="L93" s="29"/>
      <c r="M93" s="29"/>
      <c r="N93" s="29"/>
      <c r="O93" s="29"/>
      <c r="P93" s="29"/>
      <c r="Q93" s="29"/>
      <c r="R93" s="29"/>
    </row>
    <row r="94" spans="1:18">
      <c r="A94" s="29"/>
      <c r="B94" s="3">
        <f t="shared" si="7"/>
        <v>42</v>
      </c>
      <c r="C94" s="3" t="s">
        <v>267</v>
      </c>
      <c r="D94" s="3" t="s">
        <v>175</v>
      </c>
      <c r="E94" s="3">
        <v>0</v>
      </c>
      <c r="F94" s="3">
        <v>0</v>
      </c>
      <c r="G94" s="3">
        <v>6</v>
      </c>
      <c r="H94" s="3">
        <v>0</v>
      </c>
      <c r="I94" s="3">
        <v>12</v>
      </c>
      <c r="J94" s="3">
        <v>1</v>
      </c>
      <c r="K94" s="29"/>
      <c r="L94" s="29"/>
      <c r="M94" s="29"/>
      <c r="N94" s="29"/>
      <c r="O94" s="29"/>
      <c r="P94" s="29"/>
      <c r="Q94" s="29"/>
      <c r="R94" s="29"/>
    </row>
    <row r="95" spans="1:18">
      <c r="A95" s="29"/>
      <c r="B95" s="3">
        <f t="shared" si="7"/>
        <v>43</v>
      </c>
      <c r="C95" s="3" t="s">
        <v>268</v>
      </c>
      <c r="D95" s="3" t="s">
        <v>174</v>
      </c>
      <c r="E95" s="3">
        <v>0</v>
      </c>
      <c r="F95" s="3">
        <v>0</v>
      </c>
      <c r="G95" s="3">
        <v>6</v>
      </c>
      <c r="H95" s="3">
        <v>0</v>
      </c>
      <c r="I95" s="3">
        <v>12</v>
      </c>
      <c r="J95" s="3">
        <v>1</v>
      </c>
      <c r="K95" s="29"/>
      <c r="L95" s="29"/>
      <c r="M95" s="29"/>
      <c r="N95" s="29"/>
      <c r="O95" s="29"/>
      <c r="P95" s="29"/>
      <c r="Q95" s="29"/>
      <c r="R95" s="29"/>
    </row>
    <row r="96" spans="1:18">
      <c r="A96" s="29"/>
      <c r="B96" s="3">
        <f t="shared" si="7"/>
        <v>44</v>
      </c>
      <c r="C96" s="3" t="s">
        <v>269</v>
      </c>
      <c r="D96" s="3" t="s">
        <v>175</v>
      </c>
      <c r="E96" s="3">
        <v>0</v>
      </c>
      <c r="F96" s="3">
        <v>0</v>
      </c>
      <c r="G96" s="3">
        <v>6</v>
      </c>
      <c r="H96" s="3">
        <v>0</v>
      </c>
      <c r="I96" s="3">
        <v>12</v>
      </c>
      <c r="J96" s="3">
        <v>1</v>
      </c>
      <c r="K96" s="29"/>
      <c r="L96" s="29"/>
      <c r="M96" s="29"/>
      <c r="N96" s="29"/>
      <c r="O96" s="29"/>
      <c r="P96" s="29"/>
      <c r="Q96" s="29"/>
      <c r="R96" s="29"/>
    </row>
    <row r="97" spans="1:18">
      <c r="A97" s="29"/>
      <c r="B97" s="3">
        <f t="shared" si="7"/>
        <v>45</v>
      </c>
      <c r="C97" s="3" t="s">
        <v>270</v>
      </c>
      <c r="D97" s="3" t="s">
        <v>182</v>
      </c>
      <c r="E97" s="3">
        <v>12</v>
      </c>
      <c r="F97" s="3">
        <v>0</v>
      </c>
      <c r="G97" s="3">
        <v>0</v>
      </c>
      <c r="H97" s="3">
        <v>0</v>
      </c>
      <c r="I97" s="3">
        <v>12</v>
      </c>
      <c r="J97" s="3">
        <v>1</v>
      </c>
      <c r="K97" s="29"/>
      <c r="L97" s="29"/>
      <c r="M97" s="29"/>
      <c r="N97" s="29"/>
      <c r="O97" s="29"/>
      <c r="P97" s="29"/>
      <c r="Q97" s="29"/>
      <c r="R97" s="29"/>
    </row>
    <row r="98" spans="1:18">
      <c r="A98" s="29"/>
      <c r="B98" s="3">
        <f t="shared" si="7"/>
        <v>46</v>
      </c>
      <c r="C98" s="3" t="s">
        <v>271</v>
      </c>
      <c r="D98" s="3" t="s">
        <v>211</v>
      </c>
      <c r="E98" s="3">
        <v>0</v>
      </c>
      <c r="F98" s="3">
        <v>12</v>
      </c>
      <c r="G98" s="3">
        <v>0</v>
      </c>
      <c r="H98" s="3">
        <v>0</v>
      </c>
      <c r="I98" s="3">
        <v>12</v>
      </c>
      <c r="J98" s="3">
        <v>2</v>
      </c>
      <c r="K98" s="29"/>
      <c r="L98" s="29"/>
      <c r="M98" s="29"/>
      <c r="N98" s="29"/>
      <c r="O98" s="29"/>
      <c r="P98" s="29"/>
      <c r="Q98" s="29"/>
      <c r="R98" s="29"/>
    </row>
    <row r="99" spans="1:18">
      <c r="A99" s="29"/>
      <c r="B99" s="3">
        <f t="shared" si="7"/>
        <v>47</v>
      </c>
      <c r="C99" s="3" t="s">
        <v>272</v>
      </c>
      <c r="D99" s="3" t="s">
        <v>211</v>
      </c>
      <c r="E99" s="3">
        <v>0</v>
      </c>
      <c r="F99" s="3">
        <v>12</v>
      </c>
      <c r="G99" s="3">
        <v>0</v>
      </c>
      <c r="H99" s="3">
        <v>0</v>
      </c>
      <c r="I99" s="3">
        <v>12</v>
      </c>
      <c r="J99" s="3">
        <v>2</v>
      </c>
      <c r="K99" s="29"/>
      <c r="L99" s="29"/>
      <c r="M99" s="29"/>
      <c r="N99" s="29"/>
      <c r="O99" s="29"/>
      <c r="P99" s="29"/>
      <c r="Q99" s="29"/>
      <c r="R99" s="29"/>
    </row>
    <row r="100" spans="1:18">
      <c r="A100" s="29"/>
      <c r="B100" s="3">
        <f t="shared" si="7"/>
        <v>48</v>
      </c>
      <c r="C100" s="3" t="s">
        <v>273</v>
      </c>
      <c r="D100" s="3" t="s">
        <v>211</v>
      </c>
      <c r="E100" s="3">
        <v>6</v>
      </c>
      <c r="F100" s="3">
        <v>6</v>
      </c>
      <c r="G100" s="3">
        <v>0</v>
      </c>
      <c r="H100" s="3">
        <v>0</v>
      </c>
      <c r="I100" s="3">
        <v>12</v>
      </c>
      <c r="J100" s="3">
        <v>2</v>
      </c>
      <c r="K100" s="29"/>
      <c r="L100" s="29"/>
      <c r="M100" s="29"/>
      <c r="N100" s="29"/>
      <c r="O100" s="29"/>
      <c r="P100" s="29"/>
      <c r="Q100" s="29"/>
      <c r="R100" s="29"/>
    </row>
    <row r="101" spans="1:18">
      <c r="A101" s="29"/>
      <c r="B101" s="3">
        <f t="shared" si="7"/>
        <v>49</v>
      </c>
      <c r="C101" s="3" t="s">
        <v>274</v>
      </c>
      <c r="D101" s="3" t="s">
        <v>177</v>
      </c>
      <c r="E101" s="3">
        <v>12</v>
      </c>
      <c r="F101" s="3">
        <v>0</v>
      </c>
      <c r="G101" s="3">
        <v>0</v>
      </c>
      <c r="H101" s="3">
        <v>0</v>
      </c>
      <c r="I101" s="3">
        <v>12</v>
      </c>
      <c r="J101" s="3">
        <v>1</v>
      </c>
      <c r="K101" s="29"/>
      <c r="L101" s="29"/>
      <c r="M101" s="29"/>
      <c r="N101" s="29"/>
      <c r="O101" s="29"/>
      <c r="P101" s="29"/>
      <c r="Q101" s="29"/>
      <c r="R101" s="29"/>
    </row>
    <row r="102" spans="1:18">
      <c r="A102" s="29"/>
      <c r="B102" s="3">
        <f t="shared" si="7"/>
        <v>50</v>
      </c>
      <c r="C102" s="3" t="s">
        <v>275</v>
      </c>
      <c r="D102" s="3" t="s">
        <v>175</v>
      </c>
      <c r="E102" s="3">
        <v>0</v>
      </c>
      <c r="F102" s="3">
        <v>0</v>
      </c>
      <c r="G102" s="3">
        <v>6</v>
      </c>
      <c r="H102" s="3">
        <v>0</v>
      </c>
      <c r="I102" s="3">
        <v>12</v>
      </c>
      <c r="J102" s="3">
        <v>1</v>
      </c>
      <c r="K102" s="29"/>
      <c r="L102" s="29"/>
      <c r="M102" s="29"/>
      <c r="N102" s="29"/>
      <c r="O102" s="29"/>
      <c r="P102" s="29"/>
      <c r="Q102" s="29"/>
      <c r="R102" s="29"/>
    </row>
    <row r="103" spans="1:18">
      <c r="A103" s="29"/>
      <c r="B103" s="3">
        <f t="shared" si="7"/>
        <v>51</v>
      </c>
      <c r="C103" s="3" t="s">
        <v>276</v>
      </c>
      <c r="D103" s="3" t="s">
        <v>174</v>
      </c>
      <c r="E103" s="3">
        <v>0</v>
      </c>
      <c r="F103" s="3">
        <v>0</v>
      </c>
      <c r="G103" s="3">
        <v>6</v>
      </c>
      <c r="H103" s="3">
        <v>0</v>
      </c>
      <c r="I103" s="3">
        <v>12</v>
      </c>
      <c r="J103" s="3">
        <v>1</v>
      </c>
      <c r="K103" s="29"/>
      <c r="L103" s="29"/>
      <c r="M103" s="29"/>
      <c r="N103" s="29"/>
      <c r="O103" s="29"/>
      <c r="P103" s="29"/>
      <c r="Q103" s="29"/>
      <c r="R103" s="29"/>
    </row>
    <row r="104" spans="1:18">
      <c r="A104" s="29"/>
      <c r="B104" s="3">
        <f t="shared" si="7"/>
        <v>52</v>
      </c>
      <c r="C104" s="3" t="s">
        <v>277</v>
      </c>
      <c r="D104" s="3" t="s">
        <v>174</v>
      </c>
      <c r="E104" s="3">
        <v>0</v>
      </c>
      <c r="F104" s="3">
        <v>0</v>
      </c>
      <c r="G104" s="3">
        <v>6</v>
      </c>
      <c r="H104" s="3">
        <v>0</v>
      </c>
      <c r="I104" s="3">
        <v>12</v>
      </c>
      <c r="J104" s="3">
        <v>1</v>
      </c>
      <c r="K104" s="29"/>
      <c r="L104" s="29"/>
      <c r="M104" s="29"/>
      <c r="N104" s="29"/>
      <c r="O104" s="29"/>
      <c r="P104" s="29"/>
      <c r="Q104" s="29"/>
      <c r="R104" s="29"/>
    </row>
    <row r="105" spans="1:18">
      <c r="A105" s="29"/>
      <c r="B105" s="3">
        <f t="shared" si="7"/>
        <v>53</v>
      </c>
      <c r="C105" s="3" t="s">
        <v>278</v>
      </c>
      <c r="D105" s="3" t="s">
        <v>174</v>
      </c>
      <c r="E105" s="3">
        <v>0</v>
      </c>
      <c r="F105" s="3">
        <v>0</v>
      </c>
      <c r="G105" s="3">
        <v>6</v>
      </c>
      <c r="H105" s="3">
        <v>0</v>
      </c>
      <c r="I105" s="3">
        <v>12</v>
      </c>
      <c r="J105" s="3">
        <v>1</v>
      </c>
      <c r="K105" s="29"/>
      <c r="L105" s="29"/>
      <c r="M105" s="29"/>
      <c r="N105" s="29"/>
      <c r="O105" s="29"/>
      <c r="P105" s="29"/>
      <c r="Q105" s="29"/>
      <c r="R105" s="29"/>
    </row>
    <row r="106" spans="1:18">
      <c r="A106" s="29"/>
      <c r="B106" s="3">
        <f t="shared" si="7"/>
        <v>54</v>
      </c>
      <c r="C106" s="3" t="s">
        <v>279</v>
      </c>
      <c r="D106" s="3" t="s">
        <v>176</v>
      </c>
      <c r="E106" s="3">
        <v>0</v>
      </c>
      <c r="F106" s="3">
        <v>0</v>
      </c>
      <c r="G106" s="3">
        <v>6</v>
      </c>
      <c r="H106" s="3">
        <v>0</v>
      </c>
      <c r="I106" s="3">
        <v>12</v>
      </c>
      <c r="J106" s="3">
        <v>1</v>
      </c>
      <c r="K106" s="29"/>
      <c r="L106" s="29"/>
      <c r="M106" s="29"/>
      <c r="N106" s="29"/>
      <c r="O106" s="29"/>
      <c r="P106" s="29"/>
      <c r="Q106" s="29"/>
      <c r="R106" s="29"/>
    </row>
    <row r="107" spans="1:18">
      <c r="A107" s="29"/>
      <c r="B107" s="3">
        <f t="shared" si="7"/>
        <v>55</v>
      </c>
      <c r="C107" s="3" t="s">
        <v>280</v>
      </c>
      <c r="D107" s="3" t="s">
        <v>175</v>
      </c>
      <c r="E107" s="3">
        <v>0</v>
      </c>
      <c r="F107" s="3">
        <v>0</v>
      </c>
      <c r="G107" s="3">
        <v>6</v>
      </c>
      <c r="H107" s="3">
        <v>0</v>
      </c>
      <c r="I107" s="3">
        <v>12</v>
      </c>
      <c r="J107" s="3">
        <v>1</v>
      </c>
      <c r="K107" s="29"/>
      <c r="L107" s="29"/>
      <c r="M107" s="29"/>
      <c r="N107" s="29"/>
      <c r="O107" s="29"/>
      <c r="P107" s="29"/>
      <c r="Q107" s="29"/>
      <c r="R107" s="29"/>
    </row>
    <row r="108" spans="1:18">
      <c r="A108" s="29"/>
      <c r="B108" s="3">
        <f t="shared" si="7"/>
        <v>56</v>
      </c>
      <c r="C108" s="3" t="s">
        <v>281</v>
      </c>
      <c r="D108" s="3" t="s">
        <v>179</v>
      </c>
      <c r="E108" s="3">
        <v>12</v>
      </c>
      <c r="F108" s="3">
        <v>0</v>
      </c>
      <c r="G108" s="3">
        <v>0</v>
      </c>
      <c r="H108" s="3">
        <v>0</v>
      </c>
      <c r="I108" s="3">
        <v>12</v>
      </c>
      <c r="J108" s="3">
        <v>1</v>
      </c>
      <c r="K108" s="29"/>
      <c r="L108" s="29"/>
      <c r="M108" s="29"/>
      <c r="N108" s="29"/>
      <c r="O108" s="29"/>
      <c r="P108" s="29"/>
      <c r="Q108" s="29"/>
      <c r="R108" s="29"/>
    </row>
    <row r="109" spans="1:18">
      <c r="A109" s="29"/>
      <c r="B109" s="3">
        <f t="shared" si="7"/>
        <v>57</v>
      </c>
      <c r="C109" s="3" t="s">
        <v>282</v>
      </c>
      <c r="D109" s="3" t="s">
        <v>178</v>
      </c>
      <c r="E109" s="3">
        <v>12</v>
      </c>
      <c r="F109" s="3">
        <v>0</v>
      </c>
      <c r="G109" s="3">
        <v>0</v>
      </c>
      <c r="H109" s="3">
        <v>0</v>
      </c>
      <c r="I109" s="3">
        <v>12</v>
      </c>
      <c r="J109" s="3">
        <v>1</v>
      </c>
      <c r="K109" s="29"/>
      <c r="L109" s="29"/>
      <c r="M109" s="29"/>
      <c r="N109" s="29"/>
      <c r="O109" s="29"/>
      <c r="P109" s="29"/>
      <c r="Q109" s="29"/>
      <c r="R109" s="29"/>
    </row>
    <row r="110" spans="1:18">
      <c r="A110" s="29"/>
      <c r="B110" s="3">
        <f t="shared" si="7"/>
        <v>58</v>
      </c>
      <c r="C110" s="3" t="s">
        <v>283</v>
      </c>
      <c r="D110" s="3" t="s">
        <v>174</v>
      </c>
      <c r="E110" s="3">
        <v>0</v>
      </c>
      <c r="F110" s="3">
        <v>0</v>
      </c>
      <c r="G110" s="3">
        <v>6</v>
      </c>
      <c r="H110" s="3">
        <v>0</v>
      </c>
      <c r="I110" s="3">
        <v>12</v>
      </c>
      <c r="J110" s="3">
        <v>1</v>
      </c>
      <c r="K110" s="29"/>
      <c r="L110" s="29"/>
      <c r="M110" s="29"/>
      <c r="N110" s="29"/>
      <c r="O110" s="29"/>
      <c r="P110" s="29"/>
      <c r="Q110" s="29"/>
      <c r="R110" s="29"/>
    </row>
    <row r="111" spans="1:18">
      <c r="A111" s="29"/>
      <c r="B111" s="3">
        <f t="shared" si="7"/>
        <v>59</v>
      </c>
      <c r="C111" s="3" t="s">
        <v>284</v>
      </c>
      <c r="D111" s="3" t="s">
        <v>178</v>
      </c>
      <c r="E111" s="3">
        <v>12</v>
      </c>
      <c r="F111" s="3">
        <v>0</v>
      </c>
      <c r="G111" s="3">
        <v>0</v>
      </c>
      <c r="H111" s="3">
        <v>0</v>
      </c>
      <c r="I111" s="3">
        <v>12</v>
      </c>
      <c r="J111" s="3">
        <v>1</v>
      </c>
      <c r="K111" s="29"/>
      <c r="L111" s="29"/>
      <c r="M111" s="29"/>
      <c r="N111" s="29"/>
      <c r="O111" s="29"/>
      <c r="P111" s="29"/>
      <c r="Q111" s="29"/>
      <c r="R111" s="29"/>
    </row>
    <row r="112" spans="1:18">
      <c r="A112" s="29"/>
      <c r="B112" s="3">
        <f t="shared" si="7"/>
        <v>60</v>
      </c>
      <c r="C112" s="3" t="s">
        <v>285</v>
      </c>
      <c r="D112" s="3" t="s">
        <v>174</v>
      </c>
      <c r="E112" s="3">
        <v>0</v>
      </c>
      <c r="F112" s="3">
        <v>0</v>
      </c>
      <c r="G112" s="3">
        <v>6</v>
      </c>
      <c r="H112" s="3">
        <v>0</v>
      </c>
      <c r="I112" s="3">
        <v>12</v>
      </c>
      <c r="J112" s="3">
        <v>1</v>
      </c>
      <c r="K112" s="29"/>
      <c r="L112" s="29"/>
      <c r="M112" s="29"/>
      <c r="N112" s="29"/>
      <c r="O112" s="29"/>
      <c r="P112" s="29"/>
      <c r="Q112" s="29"/>
      <c r="R112" s="29"/>
    </row>
    <row r="113" spans="1:18">
      <c r="A113" s="29"/>
      <c r="B113" s="3">
        <f t="shared" si="7"/>
        <v>61</v>
      </c>
      <c r="C113" s="3" t="s">
        <v>286</v>
      </c>
      <c r="D113" s="3" t="s">
        <v>177</v>
      </c>
      <c r="E113" s="3">
        <v>12</v>
      </c>
      <c r="F113" s="3">
        <v>0</v>
      </c>
      <c r="G113" s="3">
        <v>0</v>
      </c>
      <c r="H113" s="3">
        <v>0</v>
      </c>
      <c r="I113" s="3">
        <v>12</v>
      </c>
      <c r="J113" s="3">
        <v>1</v>
      </c>
      <c r="K113" s="29"/>
      <c r="L113" s="29"/>
      <c r="M113" s="29"/>
      <c r="N113" s="29"/>
      <c r="O113" s="29"/>
      <c r="P113" s="29"/>
      <c r="Q113" s="29"/>
      <c r="R113" s="29"/>
    </row>
    <row r="114" spans="1:18">
      <c r="A114" s="29"/>
      <c r="B114" s="3">
        <f t="shared" si="7"/>
        <v>62</v>
      </c>
      <c r="C114" s="3" t="s">
        <v>287</v>
      </c>
      <c r="D114" s="3" t="s">
        <v>175</v>
      </c>
      <c r="E114" s="3">
        <v>0</v>
      </c>
      <c r="F114" s="3">
        <v>0</v>
      </c>
      <c r="G114" s="3">
        <v>6</v>
      </c>
      <c r="H114" s="3">
        <v>0</v>
      </c>
      <c r="I114" s="3">
        <v>12</v>
      </c>
      <c r="J114" s="3">
        <v>1</v>
      </c>
      <c r="K114" s="29"/>
      <c r="L114" s="29"/>
      <c r="M114" s="29"/>
      <c r="N114" s="29"/>
      <c r="O114" s="29"/>
      <c r="P114" s="29"/>
      <c r="Q114" s="29"/>
      <c r="R114" s="29"/>
    </row>
    <row r="115" spans="1:18">
      <c r="A115" s="29"/>
      <c r="B115" s="3">
        <f t="shared" si="7"/>
        <v>63</v>
      </c>
      <c r="C115" s="3" t="s">
        <v>288</v>
      </c>
      <c r="D115" s="3" t="s">
        <v>175</v>
      </c>
      <c r="E115" s="3">
        <v>0</v>
      </c>
      <c r="F115" s="3">
        <v>0</v>
      </c>
      <c r="G115" s="3">
        <v>6</v>
      </c>
      <c r="H115" s="3">
        <v>0</v>
      </c>
      <c r="I115" s="3">
        <v>12</v>
      </c>
      <c r="J115" s="3">
        <v>1</v>
      </c>
      <c r="K115" s="29"/>
      <c r="L115" s="29"/>
      <c r="M115" s="29"/>
      <c r="N115" s="29"/>
      <c r="O115" s="29"/>
      <c r="P115" s="29"/>
      <c r="Q115" s="29"/>
      <c r="R115" s="29"/>
    </row>
    <row r="116" spans="1:18">
      <c r="A116" s="29"/>
      <c r="B116" s="3">
        <f t="shared" si="7"/>
        <v>64</v>
      </c>
      <c r="C116" s="3" t="s">
        <v>289</v>
      </c>
      <c r="D116" s="3" t="s">
        <v>178</v>
      </c>
      <c r="E116" s="3">
        <v>12</v>
      </c>
      <c r="F116" s="3">
        <v>0</v>
      </c>
      <c r="G116" s="3">
        <v>0</v>
      </c>
      <c r="H116" s="3">
        <v>0</v>
      </c>
      <c r="I116" s="3">
        <v>12</v>
      </c>
      <c r="J116" s="3">
        <v>1</v>
      </c>
      <c r="K116" s="29"/>
      <c r="L116" s="29"/>
      <c r="M116" s="29"/>
      <c r="N116" s="29"/>
      <c r="O116" s="29"/>
      <c r="P116" s="29"/>
      <c r="Q116" s="29"/>
      <c r="R116" s="29"/>
    </row>
    <row r="117" spans="1:18">
      <c r="A117" s="29"/>
      <c r="B117" s="3">
        <f t="shared" si="7"/>
        <v>65</v>
      </c>
      <c r="C117" s="3" t="s">
        <v>290</v>
      </c>
      <c r="D117" s="3" t="s">
        <v>177</v>
      </c>
      <c r="E117" s="3">
        <v>12</v>
      </c>
      <c r="F117" s="3">
        <v>0</v>
      </c>
      <c r="G117" s="3">
        <v>0</v>
      </c>
      <c r="H117" s="3">
        <v>0</v>
      </c>
      <c r="I117" s="3">
        <v>12</v>
      </c>
      <c r="J117" s="3">
        <v>1</v>
      </c>
      <c r="K117" s="29"/>
      <c r="L117" s="29"/>
      <c r="M117" s="29"/>
      <c r="N117" s="29"/>
      <c r="O117" s="29"/>
      <c r="P117" s="29"/>
      <c r="Q117" s="29"/>
      <c r="R117" s="29"/>
    </row>
    <row r="118" spans="1:18">
      <c r="A118" s="29"/>
      <c r="B118" s="3">
        <f t="shared" si="7"/>
        <v>66</v>
      </c>
      <c r="C118" s="3" t="s">
        <v>291</v>
      </c>
      <c r="D118" s="3" t="s">
        <v>180</v>
      </c>
      <c r="E118" s="3">
        <v>12</v>
      </c>
      <c r="F118" s="3">
        <v>0</v>
      </c>
      <c r="G118" s="3">
        <v>0</v>
      </c>
      <c r="H118" s="3">
        <v>0</v>
      </c>
      <c r="I118" s="3">
        <v>12</v>
      </c>
      <c r="J118" s="3">
        <v>1</v>
      </c>
      <c r="K118" s="29"/>
      <c r="L118" s="29"/>
      <c r="M118" s="29"/>
      <c r="N118" s="29"/>
      <c r="O118" s="29"/>
      <c r="P118" s="29"/>
      <c r="Q118" s="29"/>
      <c r="R118" s="29"/>
    </row>
    <row r="119" spans="1:18">
      <c r="A119" s="29"/>
      <c r="B119" s="3">
        <f>B118+1</f>
        <v>67</v>
      </c>
      <c r="C119" s="3" t="s">
        <v>292</v>
      </c>
      <c r="D119" s="3" t="s">
        <v>292</v>
      </c>
      <c r="E119" s="3">
        <v>6</v>
      </c>
      <c r="F119" s="3">
        <v>0</v>
      </c>
      <c r="G119" s="3">
        <v>0</v>
      </c>
      <c r="H119" s="3">
        <v>0</v>
      </c>
      <c r="I119" s="3">
        <v>6</v>
      </c>
      <c r="J119" s="3">
        <v>0</v>
      </c>
      <c r="K119" s="29"/>
      <c r="L119" s="29"/>
      <c r="M119" s="29"/>
      <c r="N119" s="29"/>
      <c r="O119" s="29"/>
      <c r="P119" s="29"/>
      <c r="Q119" s="29"/>
      <c r="R119" s="29"/>
    </row>
    <row r="120" spans="1:18">
      <c r="A120" s="29"/>
      <c r="B120" s="3"/>
      <c r="C120" s="3"/>
      <c r="D120" s="3"/>
      <c r="E120" s="8">
        <f t="shared" ref="E120:J120" si="8">SUM(E53:E119)</f>
        <v>306</v>
      </c>
      <c r="F120" s="8">
        <f t="shared" si="8"/>
        <v>66</v>
      </c>
      <c r="G120" s="8">
        <f t="shared" si="8"/>
        <v>222</v>
      </c>
      <c r="H120" s="8">
        <f t="shared" si="8"/>
        <v>0</v>
      </c>
      <c r="I120" s="8">
        <f t="shared" si="8"/>
        <v>798</v>
      </c>
      <c r="J120" s="8">
        <f t="shared" si="8"/>
        <v>69</v>
      </c>
      <c r="K120" s="29"/>
      <c r="L120" s="29"/>
      <c r="M120" s="29"/>
      <c r="N120" s="29"/>
      <c r="O120" s="29"/>
      <c r="P120" s="29"/>
      <c r="Q120" s="29"/>
      <c r="R120" s="29"/>
    </row>
  </sheetData>
  <mergeCells count="25">
    <mergeCell ref="E15:H15"/>
    <mergeCell ref="I15:L15"/>
    <mergeCell ref="E32:I32"/>
    <mergeCell ref="J32:M32"/>
    <mergeCell ref="D1:I1"/>
    <mergeCell ref="E2:F2"/>
    <mergeCell ref="G2:H2"/>
    <mergeCell ref="I2:J2"/>
    <mergeCell ref="K2:L2"/>
    <mergeCell ref="B2:B3"/>
    <mergeCell ref="B51:B52"/>
    <mergeCell ref="C2:C3"/>
    <mergeCell ref="C51:C52"/>
    <mergeCell ref="D2:D3"/>
    <mergeCell ref="D51:D52"/>
    <mergeCell ref="B15:D15"/>
    <mergeCell ref="G51:G52"/>
    <mergeCell ref="H51:H52"/>
    <mergeCell ref="I51:I52"/>
    <mergeCell ref="J51:J52"/>
    <mergeCell ref="E33:F33"/>
    <mergeCell ref="E34:F34"/>
    <mergeCell ref="E35:F35"/>
    <mergeCell ref="E51:E52"/>
    <mergeCell ref="F51:F52"/>
  </mergeCells>
  <pageMargins left="0" right="0" top="0.5" bottom="0.5" header="0.3" footer="0.3"/>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0000"/>
  </sheetPr>
  <dimension ref="A1:M33"/>
  <sheetViews>
    <sheetView topLeftCell="A19" zoomScale="80" zoomScaleNormal="80" workbookViewId="0">
      <selection activeCell="J32" sqref="J32"/>
    </sheetView>
  </sheetViews>
  <sheetFormatPr defaultRowHeight="15.75"/>
  <cols>
    <col min="1" max="1" width="9.42578125" style="561" bestFit="1" customWidth="1"/>
    <col min="2" max="2" width="92.140625" style="561" customWidth="1"/>
    <col min="3" max="3" width="11.7109375" style="561" customWidth="1"/>
    <col min="4" max="4" width="11" style="561" bestFit="1" customWidth="1"/>
    <col min="5" max="5" width="17.5703125" style="754" customWidth="1"/>
    <col min="6" max="6" width="17" style="561" customWidth="1"/>
    <col min="7" max="7" width="16.5703125" style="561" customWidth="1"/>
    <col min="8" max="8" width="21" style="561" customWidth="1"/>
    <col min="9" max="9" width="24.7109375" style="561" customWidth="1"/>
    <col min="10" max="10" width="19" style="561" customWidth="1"/>
    <col min="11" max="256" width="9.140625" style="561"/>
    <col min="257" max="257" width="9.42578125" style="561" bestFit="1" customWidth="1"/>
    <col min="258" max="258" width="90.140625" style="561" customWidth="1"/>
    <col min="259" max="259" width="11.7109375" style="561" customWidth="1"/>
    <col min="260" max="260" width="11" style="561" bestFit="1" customWidth="1"/>
    <col min="261" max="261" width="23.28515625" style="561" bestFit="1" customWidth="1"/>
    <col min="262" max="263" width="22" style="561" bestFit="1" customWidth="1"/>
    <col min="264" max="265" width="23.7109375" style="561" bestFit="1" customWidth="1"/>
    <col min="266" max="266" width="16.140625" style="561" customWidth="1"/>
    <col min="267" max="512" width="9.140625" style="561"/>
    <col min="513" max="513" width="9.42578125" style="561" bestFit="1" customWidth="1"/>
    <col min="514" max="514" width="90.140625" style="561" customWidth="1"/>
    <col min="515" max="515" width="11.7109375" style="561" customWidth="1"/>
    <col min="516" max="516" width="11" style="561" bestFit="1" customWidth="1"/>
    <col min="517" max="517" width="23.28515625" style="561" bestFit="1" customWidth="1"/>
    <col min="518" max="519" width="22" style="561" bestFit="1" customWidth="1"/>
    <col min="520" max="521" width="23.7109375" style="561" bestFit="1" customWidth="1"/>
    <col min="522" max="522" width="16.140625" style="561" customWidth="1"/>
    <col min="523" max="768" width="9.140625" style="561"/>
    <col min="769" max="769" width="9.42578125" style="561" bestFit="1" customWidth="1"/>
    <col min="770" max="770" width="90.140625" style="561" customWidth="1"/>
    <col min="771" max="771" width="11.7109375" style="561" customWidth="1"/>
    <col min="772" max="772" width="11" style="561" bestFit="1" customWidth="1"/>
    <col min="773" max="773" width="23.28515625" style="561" bestFit="1" customWidth="1"/>
    <col min="774" max="775" width="22" style="561" bestFit="1" customWidth="1"/>
    <col min="776" max="777" width="23.7109375" style="561" bestFit="1" customWidth="1"/>
    <col min="778" max="778" width="16.140625" style="561" customWidth="1"/>
    <col min="779" max="1024" width="9.140625" style="561"/>
    <col min="1025" max="1025" width="9.42578125" style="561" bestFit="1" customWidth="1"/>
    <col min="1026" max="1026" width="90.140625" style="561" customWidth="1"/>
    <col min="1027" max="1027" width="11.7109375" style="561" customWidth="1"/>
    <col min="1028" max="1028" width="11" style="561" bestFit="1" customWidth="1"/>
    <col min="1029" max="1029" width="23.28515625" style="561" bestFit="1" customWidth="1"/>
    <col min="1030" max="1031" width="22" style="561" bestFit="1" customWidth="1"/>
    <col min="1032" max="1033" width="23.7109375" style="561" bestFit="1" customWidth="1"/>
    <col min="1034" max="1034" width="16.140625" style="561" customWidth="1"/>
    <col min="1035" max="1280" width="9.140625" style="561"/>
    <col min="1281" max="1281" width="9.42578125" style="561" bestFit="1" customWidth="1"/>
    <col min="1282" max="1282" width="90.140625" style="561" customWidth="1"/>
    <col min="1283" max="1283" width="11.7109375" style="561" customWidth="1"/>
    <col min="1284" max="1284" width="11" style="561" bestFit="1" customWidth="1"/>
    <col min="1285" max="1285" width="23.28515625" style="561" bestFit="1" customWidth="1"/>
    <col min="1286" max="1287" width="22" style="561" bestFit="1" customWidth="1"/>
    <col min="1288" max="1289" width="23.7109375" style="561" bestFit="1" customWidth="1"/>
    <col min="1290" max="1290" width="16.140625" style="561" customWidth="1"/>
    <col min="1291" max="1536" width="9.140625" style="561"/>
    <col min="1537" max="1537" width="9.42578125" style="561" bestFit="1" customWidth="1"/>
    <col min="1538" max="1538" width="90.140625" style="561" customWidth="1"/>
    <col min="1539" max="1539" width="11.7109375" style="561" customWidth="1"/>
    <col min="1540" max="1540" width="11" style="561" bestFit="1" customWidth="1"/>
    <col min="1541" max="1541" width="23.28515625" style="561" bestFit="1" customWidth="1"/>
    <col min="1542" max="1543" width="22" style="561" bestFit="1" customWidth="1"/>
    <col min="1544" max="1545" width="23.7109375" style="561" bestFit="1" customWidth="1"/>
    <col min="1546" max="1546" width="16.140625" style="561" customWidth="1"/>
    <col min="1547" max="1792" width="9.140625" style="561"/>
    <col min="1793" max="1793" width="9.42578125" style="561" bestFit="1" customWidth="1"/>
    <col min="1794" max="1794" width="90.140625" style="561" customWidth="1"/>
    <col min="1795" max="1795" width="11.7109375" style="561" customWidth="1"/>
    <col min="1796" max="1796" width="11" style="561" bestFit="1" customWidth="1"/>
    <col min="1797" max="1797" width="23.28515625" style="561" bestFit="1" customWidth="1"/>
    <col min="1798" max="1799" width="22" style="561" bestFit="1" customWidth="1"/>
    <col min="1800" max="1801" width="23.7109375" style="561" bestFit="1" customWidth="1"/>
    <col min="1802" max="1802" width="16.140625" style="561" customWidth="1"/>
    <col min="1803" max="2048" width="9.140625" style="561"/>
    <col min="2049" max="2049" width="9.42578125" style="561" bestFit="1" customWidth="1"/>
    <col min="2050" max="2050" width="90.140625" style="561" customWidth="1"/>
    <col min="2051" max="2051" width="11.7109375" style="561" customWidth="1"/>
    <col min="2052" max="2052" width="11" style="561" bestFit="1" customWidth="1"/>
    <col min="2053" max="2053" width="23.28515625" style="561" bestFit="1" customWidth="1"/>
    <col min="2054" max="2055" width="22" style="561" bestFit="1" customWidth="1"/>
    <col min="2056" max="2057" width="23.7109375" style="561" bestFit="1" customWidth="1"/>
    <col min="2058" max="2058" width="16.140625" style="561" customWidth="1"/>
    <col min="2059" max="2304" width="9.140625" style="561"/>
    <col min="2305" max="2305" width="9.42578125" style="561" bestFit="1" customWidth="1"/>
    <col min="2306" max="2306" width="90.140625" style="561" customWidth="1"/>
    <col min="2307" max="2307" width="11.7109375" style="561" customWidth="1"/>
    <col min="2308" max="2308" width="11" style="561" bestFit="1" customWidth="1"/>
    <col min="2309" max="2309" width="23.28515625" style="561" bestFit="1" customWidth="1"/>
    <col min="2310" max="2311" width="22" style="561" bestFit="1" customWidth="1"/>
    <col min="2312" max="2313" width="23.7109375" style="561" bestFit="1" customWidth="1"/>
    <col min="2314" max="2314" width="16.140625" style="561" customWidth="1"/>
    <col min="2315" max="2560" width="9.140625" style="561"/>
    <col min="2561" max="2561" width="9.42578125" style="561" bestFit="1" customWidth="1"/>
    <col min="2562" max="2562" width="90.140625" style="561" customWidth="1"/>
    <col min="2563" max="2563" width="11.7109375" style="561" customWidth="1"/>
    <col min="2564" max="2564" width="11" style="561" bestFit="1" customWidth="1"/>
    <col min="2565" max="2565" width="23.28515625" style="561" bestFit="1" customWidth="1"/>
    <col min="2566" max="2567" width="22" style="561" bestFit="1" customWidth="1"/>
    <col min="2568" max="2569" width="23.7109375" style="561" bestFit="1" customWidth="1"/>
    <col min="2570" max="2570" width="16.140625" style="561" customWidth="1"/>
    <col min="2571" max="2816" width="9.140625" style="561"/>
    <col min="2817" max="2817" width="9.42578125" style="561" bestFit="1" customWidth="1"/>
    <col min="2818" max="2818" width="90.140625" style="561" customWidth="1"/>
    <col min="2819" max="2819" width="11.7109375" style="561" customWidth="1"/>
    <col min="2820" max="2820" width="11" style="561" bestFit="1" customWidth="1"/>
    <col min="2821" max="2821" width="23.28515625" style="561" bestFit="1" customWidth="1"/>
    <col min="2822" max="2823" width="22" style="561" bestFit="1" customWidth="1"/>
    <col min="2824" max="2825" width="23.7109375" style="561" bestFit="1" customWidth="1"/>
    <col min="2826" max="2826" width="16.140625" style="561" customWidth="1"/>
    <col min="2827" max="3072" width="9.140625" style="561"/>
    <col min="3073" max="3073" width="9.42578125" style="561" bestFit="1" customWidth="1"/>
    <col min="3074" max="3074" width="90.140625" style="561" customWidth="1"/>
    <col min="3075" max="3075" width="11.7109375" style="561" customWidth="1"/>
    <col min="3076" max="3076" width="11" style="561" bestFit="1" customWidth="1"/>
    <col min="3077" max="3077" width="23.28515625" style="561" bestFit="1" customWidth="1"/>
    <col min="3078" max="3079" width="22" style="561" bestFit="1" customWidth="1"/>
    <col min="3080" max="3081" width="23.7109375" style="561" bestFit="1" customWidth="1"/>
    <col min="3082" max="3082" width="16.140625" style="561" customWidth="1"/>
    <col min="3083" max="3328" width="9.140625" style="561"/>
    <col min="3329" max="3329" width="9.42578125" style="561" bestFit="1" customWidth="1"/>
    <col min="3330" max="3330" width="90.140625" style="561" customWidth="1"/>
    <col min="3331" max="3331" width="11.7109375" style="561" customWidth="1"/>
    <col min="3332" max="3332" width="11" style="561" bestFit="1" customWidth="1"/>
    <col min="3333" max="3333" width="23.28515625" style="561" bestFit="1" customWidth="1"/>
    <col min="3334" max="3335" width="22" style="561" bestFit="1" customWidth="1"/>
    <col min="3336" max="3337" width="23.7109375" style="561" bestFit="1" customWidth="1"/>
    <col min="3338" max="3338" width="16.140625" style="561" customWidth="1"/>
    <col min="3339" max="3584" width="9.140625" style="561"/>
    <col min="3585" max="3585" width="9.42578125" style="561" bestFit="1" customWidth="1"/>
    <col min="3586" max="3586" width="90.140625" style="561" customWidth="1"/>
    <col min="3587" max="3587" width="11.7109375" style="561" customWidth="1"/>
    <col min="3588" max="3588" width="11" style="561" bestFit="1" customWidth="1"/>
    <col min="3589" max="3589" width="23.28515625" style="561" bestFit="1" customWidth="1"/>
    <col min="3590" max="3591" width="22" style="561" bestFit="1" customWidth="1"/>
    <col min="3592" max="3593" width="23.7109375" style="561" bestFit="1" customWidth="1"/>
    <col min="3594" max="3594" width="16.140625" style="561" customWidth="1"/>
    <col min="3595" max="3840" width="9.140625" style="561"/>
    <col min="3841" max="3841" width="9.42578125" style="561" bestFit="1" customWidth="1"/>
    <col min="3842" max="3842" width="90.140625" style="561" customWidth="1"/>
    <col min="3843" max="3843" width="11.7109375" style="561" customWidth="1"/>
    <col min="3844" max="3844" width="11" style="561" bestFit="1" customWidth="1"/>
    <col min="3845" max="3845" width="23.28515625" style="561" bestFit="1" customWidth="1"/>
    <col min="3846" max="3847" width="22" style="561" bestFit="1" customWidth="1"/>
    <col min="3848" max="3849" width="23.7109375" style="561" bestFit="1" customWidth="1"/>
    <col min="3850" max="3850" width="16.140625" style="561" customWidth="1"/>
    <col min="3851" max="4096" width="9.140625" style="561"/>
    <col min="4097" max="4097" width="9.42578125" style="561" bestFit="1" customWidth="1"/>
    <col min="4098" max="4098" width="90.140625" style="561" customWidth="1"/>
    <col min="4099" max="4099" width="11.7109375" style="561" customWidth="1"/>
    <col min="4100" max="4100" width="11" style="561" bestFit="1" customWidth="1"/>
    <col min="4101" max="4101" width="23.28515625" style="561" bestFit="1" customWidth="1"/>
    <col min="4102" max="4103" width="22" style="561" bestFit="1" customWidth="1"/>
    <col min="4104" max="4105" width="23.7109375" style="561" bestFit="1" customWidth="1"/>
    <col min="4106" max="4106" width="16.140625" style="561" customWidth="1"/>
    <col min="4107" max="4352" width="9.140625" style="561"/>
    <col min="4353" max="4353" width="9.42578125" style="561" bestFit="1" customWidth="1"/>
    <col min="4354" max="4354" width="90.140625" style="561" customWidth="1"/>
    <col min="4355" max="4355" width="11.7109375" style="561" customWidth="1"/>
    <col min="4356" max="4356" width="11" style="561" bestFit="1" customWidth="1"/>
    <col min="4357" max="4357" width="23.28515625" style="561" bestFit="1" customWidth="1"/>
    <col min="4358" max="4359" width="22" style="561" bestFit="1" customWidth="1"/>
    <col min="4360" max="4361" width="23.7109375" style="561" bestFit="1" customWidth="1"/>
    <col min="4362" max="4362" width="16.140625" style="561" customWidth="1"/>
    <col min="4363" max="4608" width="9.140625" style="561"/>
    <col min="4609" max="4609" width="9.42578125" style="561" bestFit="1" customWidth="1"/>
    <col min="4610" max="4610" width="90.140625" style="561" customWidth="1"/>
    <col min="4611" max="4611" width="11.7109375" style="561" customWidth="1"/>
    <col min="4612" max="4612" width="11" style="561" bestFit="1" customWidth="1"/>
    <col min="4613" max="4613" width="23.28515625" style="561" bestFit="1" customWidth="1"/>
    <col min="4614" max="4615" width="22" style="561" bestFit="1" customWidth="1"/>
    <col min="4616" max="4617" width="23.7109375" style="561" bestFit="1" customWidth="1"/>
    <col min="4618" max="4618" width="16.140625" style="561" customWidth="1"/>
    <col min="4619" max="4864" width="9.140625" style="561"/>
    <col min="4865" max="4865" width="9.42578125" style="561" bestFit="1" customWidth="1"/>
    <col min="4866" max="4866" width="90.140625" style="561" customWidth="1"/>
    <col min="4867" max="4867" width="11.7109375" style="561" customWidth="1"/>
    <col min="4868" max="4868" width="11" style="561" bestFit="1" customWidth="1"/>
    <col min="4869" max="4869" width="23.28515625" style="561" bestFit="1" customWidth="1"/>
    <col min="4870" max="4871" width="22" style="561" bestFit="1" customWidth="1"/>
    <col min="4872" max="4873" width="23.7109375" style="561" bestFit="1" customWidth="1"/>
    <col min="4874" max="4874" width="16.140625" style="561" customWidth="1"/>
    <col min="4875" max="5120" width="9.140625" style="561"/>
    <col min="5121" max="5121" width="9.42578125" style="561" bestFit="1" customWidth="1"/>
    <col min="5122" max="5122" width="90.140625" style="561" customWidth="1"/>
    <col min="5123" max="5123" width="11.7109375" style="561" customWidth="1"/>
    <col min="5124" max="5124" width="11" style="561" bestFit="1" customWidth="1"/>
    <col min="5125" max="5125" width="23.28515625" style="561" bestFit="1" customWidth="1"/>
    <col min="5126" max="5127" width="22" style="561" bestFit="1" customWidth="1"/>
    <col min="5128" max="5129" width="23.7109375" style="561" bestFit="1" customWidth="1"/>
    <col min="5130" max="5130" width="16.140625" style="561" customWidth="1"/>
    <col min="5131" max="5376" width="9.140625" style="561"/>
    <col min="5377" max="5377" width="9.42578125" style="561" bestFit="1" customWidth="1"/>
    <col min="5378" max="5378" width="90.140625" style="561" customWidth="1"/>
    <col min="5379" max="5379" width="11.7109375" style="561" customWidth="1"/>
    <col min="5380" max="5380" width="11" style="561" bestFit="1" customWidth="1"/>
    <col min="5381" max="5381" width="23.28515625" style="561" bestFit="1" customWidth="1"/>
    <col min="5382" max="5383" width="22" style="561" bestFit="1" customWidth="1"/>
    <col min="5384" max="5385" width="23.7109375" style="561" bestFit="1" customWidth="1"/>
    <col min="5386" max="5386" width="16.140625" style="561" customWidth="1"/>
    <col min="5387" max="5632" width="9.140625" style="561"/>
    <col min="5633" max="5633" width="9.42578125" style="561" bestFit="1" customWidth="1"/>
    <col min="5634" max="5634" width="90.140625" style="561" customWidth="1"/>
    <col min="5635" max="5635" width="11.7109375" style="561" customWidth="1"/>
    <col min="5636" max="5636" width="11" style="561" bestFit="1" customWidth="1"/>
    <col min="5637" max="5637" width="23.28515625" style="561" bestFit="1" customWidth="1"/>
    <col min="5638" max="5639" width="22" style="561" bestFit="1" customWidth="1"/>
    <col min="5640" max="5641" width="23.7109375" style="561" bestFit="1" customWidth="1"/>
    <col min="5642" max="5642" width="16.140625" style="561" customWidth="1"/>
    <col min="5643" max="5888" width="9.140625" style="561"/>
    <col min="5889" max="5889" width="9.42578125" style="561" bestFit="1" customWidth="1"/>
    <col min="5890" max="5890" width="90.140625" style="561" customWidth="1"/>
    <col min="5891" max="5891" width="11.7109375" style="561" customWidth="1"/>
    <col min="5892" max="5892" width="11" style="561" bestFit="1" customWidth="1"/>
    <col min="5893" max="5893" width="23.28515625" style="561" bestFit="1" customWidth="1"/>
    <col min="5894" max="5895" width="22" style="561" bestFit="1" customWidth="1"/>
    <col min="5896" max="5897" width="23.7109375" style="561" bestFit="1" customWidth="1"/>
    <col min="5898" max="5898" width="16.140625" style="561" customWidth="1"/>
    <col min="5899" max="6144" width="9.140625" style="561"/>
    <col min="6145" max="6145" width="9.42578125" style="561" bestFit="1" customWidth="1"/>
    <col min="6146" max="6146" width="90.140625" style="561" customWidth="1"/>
    <col min="6147" max="6147" width="11.7109375" style="561" customWidth="1"/>
    <col min="6148" max="6148" width="11" style="561" bestFit="1" customWidth="1"/>
    <col min="6149" max="6149" width="23.28515625" style="561" bestFit="1" customWidth="1"/>
    <col min="6150" max="6151" width="22" style="561" bestFit="1" customWidth="1"/>
    <col min="6152" max="6153" width="23.7109375" style="561" bestFit="1" customWidth="1"/>
    <col min="6154" max="6154" width="16.140625" style="561" customWidth="1"/>
    <col min="6155" max="6400" width="9.140625" style="561"/>
    <col min="6401" max="6401" width="9.42578125" style="561" bestFit="1" customWidth="1"/>
    <col min="6402" max="6402" width="90.140625" style="561" customWidth="1"/>
    <col min="6403" max="6403" width="11.7109375" style="561" customWidth="1"/>
    <col min="6404" max="6404" width="11" style="561" bestFit="1" customWidth="1"/>
    <col min="6405" max="6405" width="23.28515625" style="561" bestFit="1" customWidth="1"/>
    <col min="6406" max="6407" width="22" style="561" bestFit="1" customWidth="1"/>
    <col min="6408" max="6409" width="23.7109375" style="561" bestFit="1" customWidth="1"/>
    <col min="6410" max="6410" width="16.140625" style="561" customWidth="1"/>
    <col min="6411" max="6656" width="9.140625" style="561"/>
    <col min="6657" max="6657" width="9.42578125" style="561" bestFit="1" customWidth="1"/>
    <col min="6658" max="6658" width="90.140625" style="561" customWidth="1"/>
    <col min="6659" max="6659" width="11.7109375" style="561" customWidth="1"/>
    <col min="6660" max="6660" width="11" style="561" bestFit="1" customWidth="1"/>
    <col min="6661" max="6661" width="23.28515625" style="561" bestFit="1" customWidth="1"/>
    <col min="6662" max="6663" width="22" style="561" bestFit="1" customWidth="1"/>
    <col min="6664" max="6665" width="23.7109375" style="561" bestFit="1" customWidth="1"/>
    <col min="6666" max="6666" width="16.140625" style="561" customWidth="1"/>
    <col min="6667" max="6912" width="9.140625" style="561"/>
    <col min="6913" max="6913" width="9.42578125" style="561" bestFit="1" customWidth="1"/>
    <col min="6914" max="6914" width="90.140625" style="561" customWidth="1"/>
    <col min="6915" max="6915" width="11.7109375" style="561" customWidth="1"/>
    <col min="6916" max="6916" width="11" style="561" bestFit="1" customWidth="1"/>
    <col min="6917" max="6917" width="23.28515625" style="561" bestFit="1" customWidth="1"/>
    <col min="6918" max="6919" width="22" style="561" bestFit="1" customWidth="1"/>
    <col min="6920" max="6921" width="23.7109375" style="561" bestFit="1" customWidth="1"/>
    <col min="6922" max="6922" width="16.140625" style="561" customWidth="1"/>
    <col min="6923" max="7168" width="9.140625" style="561"/>
    <col min="7169" max="7169" width="9.42578125" style="561" bestFit="1" customWidth="1"/>
    <col min="7170" max="7170" width="90.140625" style="561" customWidth="1"/>
    <col min="7171" max="7171" width="11.7109375" style="561" customWidth="1"/>
    <col min="7172" max="7172" width="11" style="561" bestFit="1" customWidth="1"/>
    <col min="7173" max="7173" width="23.28515625" style="561" bestFit="1" customWidth="1"/>
    <col min="7174" max="7175" width="22" style="561" bestFit="1" customWidth="1"/>
    <col min="7176" max="7177" width="23.7109375" style="561" bestFit="1" customWidth="1"/>
    <col min="7178" max="7178" width="16.140625" style="561" customWidth="1"/>
    <col min="7179" max="7424" width="9.140625" style="561"/>
    <col min="7425" max="7425" width="9.42578125" style="561" bestFit="1" customWidth="1"/>
    <col min="7426" max="7426" width="90.140625" style="561" customWidth="1"/>
    <col min="7427" max="7427" width="11.7109375" style="561" customWidth="1"/>
    <col min="7428" max="7428" width="11" style="561" bestFit="1" customWidth="1"/>
    <col min="7429" max="7429" width="23.28515625" style="561" bestFit="1" customWidth="1"/>
    <col min="7430" max="7431" width="22" style="561" bestFit="1" customWidth="1"/>
    <col min="7432" max="7433" width="23.7109375" style="561" bestFit="1" customWidth="1"/>
    <col min="7434" max="7434" width="16.140625" style="561" customWidth="1"/>
    <col min="7435" max="7680" width="9.140625" style="561"/>
    <col min="7681" max="7681" width="9.42578125" style="561" bestFit="1" customWidth="1"/>
    <col min="7682" max="7682" width="90.140625" style="561" customWidth="1"/>
    <col min="7683" max="7683" width="11.7109375" style="561" customWidth="1"/>
    <col min="7684" max="7684" width="11" style="561" bestFit="1" customWidth="1"/>
    <col min="7685" max="7685" width="23.28515625" style="561" bestFit="1" customWidth="1"/>
    <col min="7686" max="7687" width="22" style="561" bestFit="1" customWidth="1"/>
    <col min="7688" max="7689" width="23.7109375" style="561" bestFit="1" customWidth="1"/>
    <col min="7690" max="7690" width="16.140625" style="561" customWidth="1"/>
    <col min="7691" max="7936" width="9.140625" style="561"/>
    <col min="7937" max="7937" width="9.42578125" style="561" bestFit="1" customWidth="1"/>
    <col min="7938" max="7938" width="90.140625" style="561" customWidth="1"/>
    <col min="7939" max="7939" width="11.7109375" style="561" customWidth="1"/>
    <col min="7940" max="7940" width="11" style="561" bestFit="1" customWidth="1"/>
    <col min="7941" max="7941" width="23.28515625" style="561" bestFit="1" customWidth="1"/>
    <col min="7942" max="7943" width="22" style="561" bestFit="1" customWidth="1"/>
    <col min="7944" max="7945" width="23.7109375" style="561" bestFit="1" customWidth="1"/>
    <col min="7946" max="7946" width="16.140625" style="561" customWidth="1"/>
    <col min="7947" max="8192" width="9.140625" style="561"/>
    <col min="8193" max="8193" width="9.42578125" style="561" bestFit="1" customWidth="1"/>
    <col min="8194" max="8194" width="90.140625" style="561" customWidth="1"/>
    <col min="8195" max="8195" width="11.7109375" style="561" customWidth="1"/>
    <col min="8196" max="8196" width="11" style="561" bestFit="1" customWidth="1"/>
    <col min="8197" max="8197" width="23.28515625" style="561" bestFit="1" customWidth="1"/>
    <col min="8198" max="8199" width="22" style="561" bestFit="1" customWidth="1"/>
    <col min="8200" max="8201" width="23.7109375" style="561" bestFit="1" customWidth="1"/>
    <col min="8202" max="8202" width="16.140625" style="561" customWidth="1"/>
    <col min="8203" max="8448" width="9.140625" style="561"/>
    <col min="8449" max="8449" width="9.42578125" style="561" bestFit="1" customWidth="1"/>
    <col min="8450" max="8450" width="90.140625" style="561" customWidth="1"/>
    <col min="8451" max="8451" width="11.7109375" style="561" customWidth="1"/>
    <col min="8452" max="8452" width="11" style="561" bestFit="1" customWidth="1"/>
    <col min="8453" max="8453" width="23.28515625" style="561" bestFit="1" customWidth="1"/>
    <col min="8454" max="8455" width="22" style="561" bestFit="1" customWidth="1"/>
    <col min="8456" max="8457" width="23.7109375" style="561" bestFit="1" customWidth="1"/>
    <col min="8458" max="8458" width="16.140625" style="561" customWidth="1"/>
    <col min="8459" max="8704" width="9.140625" style="561"/>
    <col min="8705" max="8705" width="9.42578125" style="561" bestFit="1" customWidth="1"/>
    <col min="8706" max="8706" width="90.140625" style="561" customWidth="1"/>
    <col min="8707" max="8707" width="11.7109375" style="561" customWidth="1"/>
    <col min="8708" max="8708" width="11" style="561" bestFit="1" customWidth="1"/>
    <col min="8709" max="8709" width="23.28515625" style="561" bestFit="1" customWidth="1"/>
    <col min="8710" max="8711" width="22" style="561" bestFit="1" customWidth="1"/>
    <col min="8712" max="8713" width="23.7109375" style="561" bestFit="1" customWidth="1"/>
    <col min="8714" max="8714" width="16.140625" style="561" customWidth="1"/>
    <col min="8715" max="8960" width="9.140625" style="561"/>
    <col min="8961" max="8961" width="9.42578125" style="561" bestFit="1" customWidth="1"/>
    <col min="8962" max="8962" width="90.140625" style="561" customWidth="1"/>
    <col min="8963" max="8963" width="11.7109375" style="561" customWidth="1"/>
    <col min="8964" max="8964" width="11" style="561" bestFit="1" customWidth="1"/>
    <col min="8965" max="8965" width="23.28515625" style="561" bestFit="1" customWidth="1"/>
    <col min="8966" max="8967" width="22" style="561" bestFit="1" customWidth="1"/>
    <col min="8968" max="8969" width="23.7109375" style="561" bestFit="1" customWidth="1"/>
    <col min="8970" max="8970" width="16.140625" style="561" customWidth="1"/>
    <col min="8971" max="9216" width="9.140625" style="561"/>
    <col min="9217" max="9217" width="9.42578125" style="561" bestFit="1" customWidth="1"/>
    <col min="9218" max="9218" width="90.140625" style="561" customWidth="1"/>
    <col min="9219" max="9219" width="11.7109375" style="561" customWidth="1"/>
    <col min="9220" max="9220" width="11" style="561" bestFit="1" customWidth="1"/>
    <col min="9221" max="9221" width="23.28515625" style="561" bestFit="1" customWidth="1"/>
    <col min="9222" max="9223" width="22" style="561" bestFit="1" customWidth="1"/>
    <col min="9224" max="9225" width="23.7109375" style="561" bestFit="1" customWidth="1"/>
    <col min="9226" max="9226" width="16.140625" style="561" customWidth="1"/>
    <col min="9227" max="9472" width="9.140625" style="561"/>
    <col min="9473" max="9473" width="9.42578125" style="561" bestFit="1" customWidth="1"/>
    <col min="9474" max="9474" width="90.140625" style="561" customWidth="1"/>
    <col min="9475" max="9475" width="11.7109375" style="561" customWidth="1"/>
    <col min="9476" max="9476" width="11" style="561" bestFit="1" customWidth="1"/>
    <col min="9477" max="9477" width="23.28515625" style="561" bestFit="1" customWidth="1"/>
    <col min="9478" max="9479" width="22" style="561" bestFit="1" customWidth="1"/>
    <col min="9480" max="9481" width="23.7109375" style="561" bestFit="1" customWidth="1"/>
    <col min="9482" max="9482" width="16.140625" style="561" customWidth="1"/>
    <col min="9483" max="9728" width="9.140625" style="561"/>
    <col min="9729" max="9729" width="9.42578125" style="561" bestFit="1" customWidth="1"/>
    <col min="9730" max="9730" width="90.140625" style="561" customWidth="1"/>
    <col min="9731" max="9731" width="11.7109375" style="561" customWidth="1"/>
    <col min="9732" max="9732" width="11" style="561" bestFit="1" customWidth="1"/>
    <col min="9733" max="9733" width="23.28515625" style="561" bestFit="1" customWidth="1"/>
    <col min="9734" max="9735" width="22" style="561" bestFit="1" customWidth="1"/>
    <col min="9736" max="9737" width="23.7109375" style="561" bestFit="1" customWidth="1"/>
    <col min="9738" max="9738" width="16.140625" style="561" customWidth="1"/>
    <col min="9739" max="9984" width="9.140625" style="561"/>
    <col min="9985" max="9985" width="9.42578125" style="561" bestFit="1" customWidth="1"/>
    <col min="9986" max="9986" width="90.140625" style="561" customWidth="1"/>
    <col min="9987" max="9987" width="11.7109375" style="561" customWidth="1"/>
    <col min="9988" max="9988" width="11" style="561" bestFit="1" customWidth="1"/>
    <col min="9989" max="9989" width="23.28515625" style="561" bestFit="1" customWidth="1"/>
    <col min="9990" max="9991" width="22" style="561" bestFit="1" customWidth="1"/>
    <col min="9992" max="9993" width="23.7109375" style="561" bestFit="1" customWidth="1"/>
    <col min="9994" max="9994" width="16.140625" style="561" customWidth="1"/>
    <col min="9995" max="10240" width="9.140625" style="561"/>
    <col min="10241" max="10241" width="9.42578125" style="561" bestFit="1" customWidth="1"/>
    <col min="10242" max="10242" width="90.140625" style="561" customWidth="1"/>
    <col min="10243" max="10243" width="11.7109375" style="561" customWidth="1"/>
    <col min="10244" max="10244" width="11" style="561" bestFit="1" customWidth="1"/>
    <col min="10245" max="10245" width="23.28515625" style="561" bestFit="1" customWidth="1"/>
    <col min="10246" max="10247" width="22" style="561" bestFit="1" customWidth="1"/>
    <col min="10248" max="10249" width="23.7109375" style="561" bestFit="1" customWidth="1"/>
    <col min="10250" max="10250" width="16.140625" style="561" customWidth="1"/>
    <col min="10251" max="10496" width="9.140625" style="561"/>
    <col min="10497" max="10497" width="9.42578125" style="561" bestFit="1" customWidth="1"/>
    <col min="10498" max="10498" width="90.140625" style="561" customWidth="1"/>
    <col min="10499" max="10499" width="11.7109375" style="561" customWidth="1"/>
    <col min="10500" max="10500" width="11" style="561" bestFit="1" customWidth="1"/>
    <col min="10501" max="10501" width="23.28515625" style="561" bestFit="1" customWidth="1"/>
    <col min="10502" max="10503" width="22" style="561" bestFit="1" customWidth="1"/>
    <col min="10504" max="10505" width="23.7109375" style="561" bestFit="1" customWidth="1"/>
    <col min="10506" max="10506" width="16.140625" style="561" customWidth="1"/>
    <col min="10507" max="10752" width="9.140625" style="561"/>
    <col min="10753" max="10753" width="9.42578125" style="561" bestFit="1" customWidth="1"/>
    <col min="10754" max="10754" width="90.140625" style="561" customWidth="1"/>
    <col min="10755" max="10755" width="11.7109375" style="561" customWidth="1"/>
    <col min="10756" max="10756" width="11" style="561" bestFit="1" customWidth="1"/>
    <col min="10757" max="10757" width="23.28515625" style="561" bestFit="1" customWidth="1"/>
    <col min="10758" max="10759" width="22" style="561" bestFit="1" customWidth="1"/>
    <col min="10760" max="10761" width="23.7109375" style="561" bestFit="1" customWidth="1"/>
    <col min="10762" max="10762" width="16.140625" style="561" customWidth="1"/>
    <col min="10763" max="11008" width="9.140625" style="561"/>
    <col min="11009" max="11009" width="9.42578125" style="561" bestFit="1" customWidth="1"/>
    <col min="11010" max="11010" width="90.140625" style="561" customWidth="1"/>
    <col min="11011" max="11011" width="11.7109375" style="561" customWidth="1"/>
    <col min="11012" max="11012" width="11" style="561" bestFit="1" customWidth="1"/>
    <col min="11013" max="11013" width="23.28515625" style="561" bestFit="1" customWidth="1"/>
    <col min="11014" max="11015" width="22" style="561" bestFit="1" customWidth="1"/>
    <col min="11016" max="11017" width="23.7109375" style="561" bestFit="1" customWidth="1"/>
    <col min="11018" max="11018" width="16.140625" style="561" customWidth="1"/>
    <col min="11019" max="11264" width="9.140625" style="561"/>
    <col min="11265" max="11265" width="9.42578125" style="561" bestFit="1" customWidth="1"/>
    <col min="11266" max="11266" width="90.140625" style="561" customWidth="1"/>
    <col min="11267" max="11267" width="11.7109375" style="561" customWidth="1"/>
    <col min="11268" max="11268" width="11" style="561" bestFit="1" customWidth="1"/>
    <col min="11269" max="11269" width="23.28515625" style="561" bestFit="1" customWidth="1"/>
    <col min="11270" max="11271" width="22" style="561" bestFit="1" customWidth="1"/>
    <col min="11272" max="11273" width="23.7109375" style="561" bestFit="1" customWidth="1"/>
    <col min="11274" max="11274" width="16.140625" style="561" customWidth="1"/>
    <col min="11275" max="11520" width="9.140625" style="561"/>
    <col min="11521" max="11521" width="9.42578125" style="561" bestFit="1" customWidth="1"/>
    <col min="11522" max="11522" width="90.140625" style="561" customWidth="1"/>
    <col min="11523" max="11523" width="11.7109375" style="561" customWidth="1"/>
    <col min="11524" max="11524" width="11" style="561" bestFit="1" customWidth="1"/>
    <col min="11525" max="11525" width="23.28515625" style="561" bestFit="1" customWidth="1"/>
    <col min="11526" max="11527" width="22" style="561" bestFit="1" customWidth="1"/>
    <col min="11528" max="11529" width="23.7109375" style="561" bestFit="1" customWidth="1"/>
    <col min="11530" max="11530" width="16.140625" style="561" customWidth="1"/>
    <col min="11531" max="11776" width="9.140625" style="561"/>
    <col min="11777" max="11777" width="9.42578125" style="561" bestFit="1" customWidth="1"/>
    <col min="11778" max="11778" width="90.140625" style="561" customWidth="1"/>
    <col min="11779" max="11779" width="11.7109375" style="561" customWidth="1"/>
    <col min="11780" max="11780" width="11" style="561" bestFit="1" customWidth="1"/>
    <col min="11781" max="11781" width="23.28515625" style="561" bestFit="1" customWidth="1"/>
    <col min="11782" max="11783" width="22" style="561" bestFit="1" customWidth="1"/>
    <col min="11784" max="11785" width="23.7109375" style="561" bestFit="1" customWidth="1"/>
    <col min="11786" max="11786" width="16.140625" style="561" customWidth="1"/>
    <col min="11787" max="12032" width="9.140625" style="561"/>
    <col min="12033" max="12033" width="9.42578125" style="561" bestFit="1" customWidth="1"/>
    <col min="12034" max="12034" width="90.140625" style="561" customWidth="1"/>
    <col min="12035" max="12035" width="11.7109375" style="561" customWidth="1"/>
    <col min="12036" max="12036" width="11" style="561" bestFit="1" customWidth="1"/>
    <col min="12037" max="12037" width="23.28515625" style="561" bestFit="1" customWidth="1"/>
    <col min="12038" max="12039" width="22" style="561" bestFit="1" customWidth="1"/>
    <col min="12040" max="12041" width="23.7109375" style="561" bestFit="1" customWidth="1"/>
    <col min="12042" max="12042" width="16.140625" style="561" customWidth="1"/>
    <col min="12043" max="12288" width="9.140625" style="561"/>
    <col min="12289" max="12289" width="9.42578125" style="561" bestFit="1" customWidth="1"/>
    <col min="12290" max="12290" width="90.140625" style="561" customWidth="1"/>
    <col min="12291" max="12291" width="11.7109375" style="561" customWidth="1"/>
    <col min="12292" max="12292" width="11" style="561" bestFit="1" customWidth="1"/>
    <col min="12293" max="12293" width="23.28515625" style="561" bestFit="1" customWidth="1"/>
    <col min="12294" max="12295" width="22" style="561" bestFit="1" customWidth="1"/>
    <col min="12296" max="12297" width="23.7109375" style="561" bestFit="1" customWidth="1"/>
    <col min="12298" max="12298" width="16.140625" style="561" customWidth="1"/>
    <col min="12299" max="12544" width="9.140625" style="561"/>
    <col min="12545" max="12545" width="9.42578125" style="561" bestFit="1" customWidth="1"/>
    <col min="12546" max="12546" width="90.140625" style="561" customWidth="1"/>
    <col min="12547" max="12547" width="11.7109375" style="561" customWidth="1"/>
    <col min="12548" max="12548" width="11" style="561" bestFit="1" customWidth="1"/>
    <col min="12549" max="12549" width="23.28515625" style="561" bestFit="1" customWidth="1"/>
    <col min="12550" max="12551" width="22" style="561" bestFit="1" customWidth="1"/>
    <col min="12552" max="12553" width="23.7109375" style="561" bestFit="1" customWidth="1"/>
    <col min="12554" max="12554" width="16.140625" style="561" customWidth="1"/>
    <col min="12555" max="12800" width="9.140625" style="561"/>
    <col min="12801" max="12801" width="9.42578125" style="561" bestFit="1" customWidth="1"/>
    <col min="12802" max="12802" width="90.140625" style="561" customWidth="1"/>
    <col min="12803" max="12803" width="11.7109375" style="561" customWidth="1"/>
    <col min="12804" max="12804" width="11" style="561" bestFit="1" customWidth="1"/>
    <col min="12805" max="12805" width="23.28515625" style="561" bestFit="1" customWidth="1"/>
    <col min="12806" max="12807" width="22" style="561" bestFit="1" customWidth="1"/>
    <col min="12808" max="12809" width="23.7109375" style="561" bestFit="1" customWidth="1"/>
    <col min="12810" max="12810" width="16.140625" style="561" customWidth="1"/>
    <col min="12811" max="13056" width="9.140625" style="561"/>
    <col min="13057" max="13057" width="9.42578125" style="561" bestFit="1" customWidth="1"/>
    <col min="13058" max="13058" width="90.140625" style="561" customWidth="1"/>
    <col min="13059" max="13059" width="11.7109375" style="561" customWidth="1"/>
    <col min="13060" max="13060" width="11" style="561" bestFit="1" customWidth="1"/>
    <col min="13061" max="13061" width="23.28515625" style="561" bestFit="1" customWidth="1"/>
    <col min="13062" max="13063" width="22" style="561" bestFit="1" customWidth="1"/>
    <col min="13064" max="13065" width="23.7109375" style="561" bestFit="1" customWidth="1"/>
    <col min="13066" max="13066" width="16.140625" style="561" customWidth="1"/>
    <col min="13067" max="13312" width="9.140625" style="561"/>
    <col min="13313" max="13313" width="9.42578125" style="561" bestFit="1" customWidth="1"/>
    <col min="13314" max="13314" width="90.140625" style="561" customWidth="1"/>
    <col min="13315" max="13315" width="11.7109375" style="561" customWidth="1"/>
    <col min="13316" max="13316" width="11" style="561" bestFit="1" customWidth="1"/>
    <col min="13317" max="13317" width="23.28515625" style="561" bestFit="1" customWidth="1"/>
    <col min="13318" max="13319" width="22" style="561" bestFit="1" customWidth="1"/>
    <col min="13320" max="13321" width="23.7109375" style="561" bestFit="1" customWidth="1"/>
    <col min="13322" max="13322" width="16.140625" style="561" customWidth="1"/>
    <col min="13323" max="13568" width="9.140625" style="561"/>
    <col min="13569" max="13569" width="9.42578125" style="561" bestFit="1" customWidth="1"/>
    <col min="13570" max="13570" width="90.140625" style="561" customWidth="1"/>
    <col min="13571" max="13571" width="11.7109375" style="561" customWidth="1"/>
    <col min="13572" max="13572" width="11" style="561" bestFit="1" customWidth="1"/>
    <col min="13573" max="13573" width="23.28515625" style="561" bestFit="1" customWidth="1"/>
    <col min="13574" max="13575" width="22" style="561" bestFit="1" customWidth="1"/>
    <col min="13576" max="13577" width="23.7109375" style="561" bestFit="1" customWidth="1"/>
    <col min="13578" max="13578" width="16.140625" style="561" customWidth="1"/>
    <col min="13579" max="13824" width="9.140625" style="561"/>
    <col min="13825" max="13825" width="9.42578125" style="561" bestFit="1" customWidth="1"/>
    <col min="13826" max="13826" width="90.140625" style="561" customWidth="1"/>
    <col min="13827" max="13827" width="11.7109375" style="561" customWidth="1"/>
    <col min="13828" max="13828" width="11" style="561" bestFit="1" customWidth="1"/>
    <col min="13829" max="13829" width="23.28515625" style="561" bestFit="1" customWidth="1"/>
    <col min="13830" max="13831" width="22" style="561" bestFit="1" customWidth="1"/>
    <col min="13832" max="13833" width="23.7109375" style="561" bestFit="1" customWidth="1"/>
    <col min="13834" max="13834" width="16.140625" style="561" customWidth="1"/>
    <col min="13835" max="14080" width="9.140625" style="561"/>
    <col min="14081" max="14081" width="9.42578125" style="561" bestFit="1" customWidth="1"/>
    <col min="14082" max="14082" width="90.140625" style="561" customWidth="1"/>
    <col min="14083" max="14083" width="11.7109375" style="561" customWidth="1"/>
    <col min="14084" max="14084" width="11" style="561" bestFit="1" customWidth="1"/>
    <col min="14085" max="14085" width="23.28515625" style="561" bestFit="1" customWidth="1"/>
    <col min="14086" max="14087" width="22" style="561" bestFit="1" customWidth="1"/>
    <col min="14088" max="14089" width="23.7109375" style="561" bestFit="1" customWidth="1"/>
    <col min="14090" max="14090" width="16.140625" style="561" customWidth="1"/>
    <col min="14091" max="14336" width="9.140625" style="561"/>
    <col min="14337" max="14337" width="9.42578125" style="561" bestFit="1" customWidth="1"/>
    <col min="14338" max="14338" width="90.140625" style="561" customWidth="1"/>
    <col min="14339" max="14339" width="11.7109375" style="561" customWidth="1"/>
    <col min="14340" max="14340" width="11" style="561" bestFit="1" customWidth="1"/>
    <col min="14341" max="14341" width="23.28515625" style="561" bestFit="1" customWidth="1"/>
    <col min="14342" max="14343" width="22" style="561" bestFit="1" customWidth="1"/>
    <col min="14344" max="14345" width="23.7109375" style="561" bestFit="1" customWidth="1"/>
    <col min="14346" max="14346" width="16.140625" style="561" customWidth="1"/>
    <col min="14347" max="14592" width="9.140625" style="561"/>
    <col min="14593" max="14593" width="9.42578125" style="561" bestFit="1" customWidth="1"/>
    <col min="14594" max="14594" width="90.140625" style="561" customWidth="1"/>
    <col min="14595" max="14595" width="11.7109375" style="561" customWidth="1"/>
    <col min="14596" max="14596" width="11" style="561" bestFit="1" customWidth="1"/>
    <col min="14597" max="14597" width="23.28515625" style="561" bestFit="1" customWidth="1"/>
    <col min="14598" max="14599" width="22" style="561" bestFit="1" customWidth="1"/>
    <col min="14600" max="14601" width="23.7109375" style="561" bestFit="1" customWidth="1"/>
    <col min="14602" max="14602" width="16.140625" style="561" customWidth="1"/>
    <col min="14603" max="14848" width="9.140625" style="561"/>
    <col min="14849" max="14849" width="9.42578125" style="561" bestFit="1" customWidth="1"/>
    <col min="14850" max="14850" width="90.140625" style="561" customWidth="1"/>
    <col min="14851" max="14851" width="11.7109375" style="561" customWidth="1"/>
    <col min="14852" max="14852" width="11" style="561" bestFit="1" customWidth="1"/>
    <col min="14853" max="14853" width="23.28515625" style="561" bestFit="1" customWidth="1"/>
    <col min="14854" max="14855" width="22" style="561" bestFit="1" customWidth="1"/>
    <col min="14856" max="14857" width="23.7109375" style="561" bestFit="1" customWidth="1"/>
    <col min="14858" max="14858" width="16.140625" style="561" customWidth="1"/>
    <col min="14859" max="15104" width="9.140625" style="561"/>
    <col min="15105" max="15105" width="9.42578125" style="561" bestFit="1" customWidth="1"/>
    <col min="15106" max="15106" width="90.140625" style="561" customWidth="1"/>
    <col min="15107" max="15107" width="11.7109375" style="561" customWidth="1"/>
    <col min="15108" max="15108" width="11" style="561" bestFit="1" customWidth="1"/>
    <col min="15109" max="15109" width="23.28515625" style="561" bestFit="1" customWidth="1"/>
    <col min="15110" max="15111" width="22" style="561" bestFit="1" customWidth="1"/>
    <col min="15112" max="15113" width="23.7109375" style="561" bestFit="1" customWidth="1"/>
    <col min="15114" max="15114" width="16.140625" style="561" customWidth="1"/>
    <col min="15115" max="15360" width="9.140625" style="561"/>
    <col min="15361" max="15361" width="9.42578125" style="561" bestFit="1" customWidth="1"/>
    <col min="15362" max="15362" width="90.140625" style="561" customWidth="1"/>
    <col min="15363" max="15363" width="11.7109375" style="561" customWidth="1"/>
    <col min="15364" max="15364" width="11" style="561" bestFit="1" customWidth="1"/>
    <col min="15365" max="15365" width="23.28515625" style="561" bestFit="1" customWidth="1"/>
    <col min="15366" max="15367" width="22" style="561" bestFit="1" customWidth="1"/>
    <col min="15368" max="15369" width="23.7109375" style="561" bestFit="1" customWidth="1"/>
    <col min="15370" max="15370" width="16.140625" style="561" customWidth="1"/>
    <col min="15371" max="15616" width="9.140625" style="561"/>
    <col min="15617" max="15617" width="9.42578125" style="561" bestFit="1" customWidth="1"/>
    <col min="15618" max="15618" width="90.140625" style="561" customWidth="1"/>
    <col min="15619" max="15619" width="11.7109375" style="561" customWidth="1"/>
    <col min="15620" max="15620" width="11" style="561" bestFit="1" customWidth="1"/>
    <col min="15621" max="15621" width="23.28515625" style="561" bestFit="1" customWidth="1"/>
    <col min="15622" max="15623" width="22" style="561" bestFit="1" customWidth="1"/>
    <col min="15624" max="15625" width="23.7109375" style="561" bestFit="1" customWidth="1"/>
    <col min="15626" max="15626" width="16.140625" style="561" customWidth="1"/>
    <col min="15627" max="15872" width="9.140625" style="561"/>
    <col min="15873" max="15873" width="9.42578125" style="561" bestFit="1" customWidth="1"/>
    <col min="15874" max="15874" width="90.140625" style="561" customWidth="1"/>
    <col min="15875" max="15875" width="11.7109375" style="561" customWidth="1"/>
    <col min="15876" max="15876" width="11" style="561" bestFit="1" customWidth="1"/>
    <col min="15877" max="15877" width="23.28515625" style="561" bestFit="1" customWidth="1"/>
    <col min="15878" max="15879" width="22" style="561" bestFit="1" customWidth="1"/>
    <col min="15880" max="15881" width="23.7109375" style="561" bestFit="1" customWidth="1"/>
    <col min="15882" max="15882" width="16.140625" style="561" customWidth="1"/>
    <col min="15883" max="16128" width="9.140625" style="561"/>
    <col min="16129" max="16129" width="9.42578125" style="561" bestFit="1" customWidth="1"/>
    <col min="16130" max="16130" width="90.140625" style="561" customWidth="1"/>
    <col min="16131" max="16131" width="11.7109375" style="561" customWidth="1"/>
    <col min="16132" max="16132" width="11" style="561" bestFit="1" customWidth="1"/>
    <col min="16133" max="16133" width="23.28515625" style="561" bestFit="1" customWidth="1"/>
    <col min="16134" max="16135" width="22" style="561" bestFit="1" customWidth="1"/>
    <col min="16136" max="16137" width="23.7109375" style="561" bestFit="1" customWidth="1"/>
    <col min="16138" max="16138" width="16.140625" style="561" customWidth="1"/>
    <col min="16139" max="16384" width="9.140625" style="561"/>
  </cols>
  <sheetData>
    <row r="1" spans="1:13" s="546" customFormat="1" ht="20.25">
      <c r="A1" s="871" t="s">
        <v>0</v>
      </c>
      <c r="B1" s="872"/>
      <c r="C1" s="872"/>
      <c r="D1" s="872"/>
      <c r="E1" s="872"/>
      <c r="F1" s="872"/>
      <c r="G1" s="872"/>
      <c r="H1" s="872"/>
      <c r="I1" s="873"/>
      <c r="J1" s="545"/>
    </row>
    <row r="2" spans="1:13" s="546" customFormat="1" ht="68.25" customHeight="1">
      <c r="A2" s="874" t="str">
        <f>LINE_SUPPLY_VIIA!A2</f>
        <v>NAME OF THE WORK:- Supply, Erection and Commissioning of 220 KV  DC Transmission line from Existing 220/132/33KV GSS, Balasore to Proposed 400/ 220KV GSS at Baisinga (Approx Line Length = 11.50 KMs + 3.30KMS 220KV UG cable) [SCOPE OF WORKS:- OA+0 =15NOS, OA+3=04NOS, OA+6=05NOS, OB+0=05NOs, OB+3=01NO, OC+0=4NOS, OC+3=0NO, OC+6=04NOS, OC+15=03NOS, UR+6=01NOS, PC+0=02NOS (132KV Tower) &amp; MC+0 =03NOS (for 132KV lines), TOTAL =47NOS TOWER &amp; 11.50KMS+3.3KMS 220KV UG cable &amp; 07nos 132KV tower to be Dismantled inside 220/132/33KV GSS, Balasore] along with 2 nos. 220KV feeder bay extension at 220/132/33KV substation, Balasore on “EPC/Turnkey CONTRACT  BASIS”.</v>
      </c>
      <c r="B2" s="875"/>
      <c r="C2" s="875"/>
      <c r="D2" s="875"/>
      <c r="E2" s="875"/>
      <c r="F2" s="875"/>
      <c r="G2" s="875"/>
      <c r="H2" s="875"/>
      <c r="I2" s="876"/>
      <c r="J2" s="547"/>
    </row>
    <row r="3" spans="1:13" s="546" customFormat="1">
      <c r="A3" s="699" t="s">
        <v>2</v>
      </c>
      <c r="B3" s="699" t="s">
        <v>941</v>
      </c>
      <c r="C3" s="700"/>
      <c r="D3" s="756"/>
      <c r="E3" s="750"/>
      <c r="F3" s="701"/>
      <c r="G3" s="701"/>
      <c r="H3" s="701"/>
      <c r="I3" s="701"/>
      <c r="J3" s="548"/>
    </row>
    <row r="4" spans="1:13" s="546" customFormat="1" ht="45">
      <c r="A4" s="702" t="s">
        <v>717</v>
      </c>
      <c r="B4" s="702" t="s">
        <v>718</v>
      </c>
      <c r="C4" s="702" t="s">
        <v>7</v>
      </c>
      <c r="D4" s="757" t="s">
        <v>165</v>
      </c>
      <c r="E4" s="751" t="s">
        <v>8</v>
      </c>
      <c r="F4" s="702" t="s">
        <v>23</v>
      </c>
      <c r="G4" s="702" t="s">
        <v>24</v>
      </c>
      <c r="H4" s="703" t="s">
        <v>719</v>
      </c>
      <c r="I4" s="703" t="s">
        <v>720</v>
      </c>
      <c r="J4" s="548"/>
    </row>
    <row r="5" spans="1:13" s="546" customFormat="1" ht="30">
      <c r="A5" s="702">
        <v>1</v>
      </c>
      <c r="B5" s="702">
        <v>2</v>
      </c>
      <c r="C5" s="702">
        <v>3</v>
      </c>
      <c r="D5" s="757">
        <v>4</v>
      </c>
      <c r="E5" s="751">
        <v>5</v>
      </c>
      <c r="F5" s="702" t="s">
        <v>721</v>
      </c>
      <c r="G5" s="702" t="s">
        <v>722</v>
      </c>
      <c r="H5" s="702" t="s">
        <v>723</v>
      </c>
      <c r="I5" s="702" t="s">
        <v>724</v>
      </c>
      <c r="J5" s="548"/>
    </row>
    <row r="6" spans="1:13" s="546" customFormat="1" ht="39.75" customHeight="1">
      <c r="A6" s="704">
        <v>1</v>
      </c>
      <c r="B6" s="705" t="s">
        <v>725</v>
      </c>
      <c r="C6" s="706"/>
      <c r="D6" s="706"/>
      <c r="E6" s="752"/>
      <c r="F6" s="708"/>
      <c r="G6" s="708"/>
      <c r="H6" s="708"/>
      <c r="I6" s="708"/>
      <c r="J6" s="549"/>
    </row>
    <row r="7" spans="1:13" s="546" customFormat="1" ht="56.25" customHeight="1">
      <c r="A7" s="704">
        <v>1</v>
      </c>
      <c r="B7" s="709" t="s">
        <v>944</v>
      </c>
      <c r="C7" s="710" t="s">
        <v>726</v>
      </c>
      <c r="D7" s="711">
        <v>23.1</v>
      </c>
      <c r="E7" s="755">
        <f>1000*18369.8</f>
        <v>18369800</v>
      </c>
      <c r="F7" s="712">
        <f t="shared" ref="F7:F22" si="0">E7*9%</f>
        <v>1653282</v>
      </c>
      <c r="G7" s="712">
        <f t="shared" ref="G7:G22" si="1">E7*9%</f>
        <v>1653282</v>
      </c>
      <c r="H7" s="712">
        <f t="shared" ref="H7:H22" si="2">E7+F7+G7</f>
        <v>21676364</v>
      </c>
      <c r="I7" s="712">
        <f t="shared" ref="I7:I16" si="3">H7*D7</f>
        <v>500724008.40000004</v>
      </c>
      <c r="J7" s="548" t="s">
        <v>1050</v>
      </c>
      <c r="K7" s="546">
        <f>(3.3*3*2)+3.3</f>
        <v>23.099999999999998</v>
      </c>
      <c r="M7" s="738">
        <f>7*3.3</f>
        <v>23.099999999999998</v>
      </c>
    </row>
    <row r="8" spans="1:13" s="546" customFormat="1" ht="36.75" customHeight="1">
      <c r="A8" s="710">
        <v>2</v>
      </c>
      <c r="B8" s="709" t="s">
        <v>727</v>
      </c>
      <c r="C8" s="710" t="s">
        <v>728</v>
      </c>
      <c r="D8" s="711">
        <f>7*3+3</f>
        <v>24</v>
      </c>
      <c r="E8" s="755">
        <v>386906</v>
      </c>
      <c r="F8" s="712">
        <f t="shared" si="0"/>
        <v>34821.54</v>
      </c>
      <c r="G8" s="712">
        <f t="shared" si="1"/>
        <v>34821.54</v>
      </c>
      <c r="H8" s="712">
        <f t="shared" si="2"/>
        <v>456549.07999999996</v>
      </c>
      <c r="I8" s="712">
        <f t="shared" si="3"/>
        <v>10957177.919999998</v>
      </c>
      <c r="J8" s="358" t="s">
        <v>1051</v>
      </c>
    </row>
    <row r="9" spans="1:13" s="546" customFormat="1" ht="78" customHeight="1">
      <c r="A9" s="710">
        <v>3</v>
      </c>
      <c r="B9" s="749" t="s">
        <v>958</v>
      </c>
      <c r="C9" s="710" t="s">
        <v>728</v>
      </c>
      <c r="D9" s="711">
        <v>3</v>
      </c>
      <c r="E9" s="755">
        <v>386907</v>
      </c>
      <c r="F9" s="712">
        <f t="shared" ref="F9" si="4">E9*9%</f>
        <v>34821.629999999997</v>
      </c>
      <c r="G9" s="712">
        <f t="shared" ref="G9" si="5">E9*9%</f>
        <v>34821.629999999997</v>
      </c>
      <c r="H9" s="712">
        <f t="shared" ref="H9" si="6">E9+F9+G9</f>
        <v>456550.26</v>
      </c>
      <c r="I9" s="712">
        <f t="shared" ref="I9" si="7">H9*D9</f>
        <v>1369650.78</v>
      </c>
      <c r="J9" s="358" t="s">
        <v>1051</v>
      </c>
    </row>
    <row r="10" spans="1:13" s="546" customFormat="1" ht="40.5" customHeight="1">
      <c r="A10" s="710">
        <v>4</v>
      </c>
      <c r="B10" s="749" t="s">
        <v>959</v>
      </c>
      <c r="C10" s="710" t="s">
        <v>728</v>
      </c>
      <c r="D10" s="711">
        <v>14</v>
      </c>
      <c r="E10" s="755">
        <v>1086005.79</v>
      </c>
      <c r="F10" s="712">
        <f t="shared" si="0"/>
        <v>97740.521099999998</v>
      </c>
      <c r="G10" s="712">
        <f t="shared" si="1"/>
        <v>97740.521099999998</v>
      </c>
      <c r="H10" s="712">
        <f t="shared" si="2"/>
        <v>1281486.8322000001</v>
      </c>
      <c r="I10" s="712">
        <f t="shared" si="3"/>
        <v>17940815.650800001</v>
      </c>
      <c r="J10" s="795" t="s">
        <v>1052</v>
      </c>
    </row>
    <row r="11" spans="1:13" s="546" customFormat="1" ht="25.5" customHeight="1">
      <c r="A11" s="710">
        <v>5</v>
      </c>
      <c r="B11" s="709" t="s">
        <v>956</v>
      </c>
      <c r="C11" s="710" t="s">
        <v>726</v>
      </c>
      <c r="D11" s="711">
        <v>14</v>
      </c>
      <c r="E11" s="755">
        <v>1470000</v>
      </c>
      <c r="F11" s="712">
        <f t="shared" si="0"/>
        <v>132300</v>
      </c>
      <c r="G11" s="712">
        <f t="shared" si="1"/>
        <v>132300</v>
      </c>
      <c r="H11" s="712">
        <f t="shared" si="2"/>
        <v>1734600</v>
      </c>
      <c r="I11" s="712">
        <f t="shared" si="3"/>
        <v>24284400</v>
      </c>
      <c r="J11" s="358" t="s">
        <v>1051</v>
      </c>
    </row>
    <row r="12" spans="1:13" s="546" customFormat="1" ht="57" customHeight="1">
      <c r="A12" s="710">
        <v>6</v>
      </c>
      <c r="B12" s="709" t="s">
        <v>729</v>
      </c>
      <c r="C12" s="710" t="s">
        <v>19</v>
      </c>
      <c r="D12" s="711">
        <v>7</v>
      </c>
      <c r="E12" s="755">
        <v>14050</v>
      </c>
      <c r="F12" s="712">
        <f t="shared" si="0"/>
        <v>1264.5</v>
      </c>
      <c r="G12" s="712">
        <f t="shared" si="1"/>
        <v>1264.5</v>
      </c>
      <c r="H12" s="712">
        <f t="shared" si="2"/>
        <v>16579</v>
      </c>
      <c r="I12" s="712">
        <f t="shared" si="3"/>
        <v>116053</v>
      </c>
      <c r="J12" s="358" t="s">
        <v>1053</v>
      </c>
    </row>
    <row r="13" spans="1:13" s="546" customFormat="1" ht="21.75" customHeight="1">
      <c r="A13" s="710">
        <v>7</v>
      </c>
      <c r="B13" s="709" t="s">
        <v>730</v>
      </c>
      <c r="C13" s="710" t="s">
        <v>19</v>
      </c>
      <c r="D13" s="711">
        <v>7</v>
      </c>
      <c r="E13" s="755">
        <v>38675.29</v>
      </c>
      <c r="F13" s="712">
        <f t="shared" si="0"/>
        <v>3480.7761</v>
      </c>
      <c r="G13" s="712">
        <f t="shared" si="1"/>
        <v>3480.7761</v>
      </c>
      <c r="H13" s="712">
        <f t="shared" si="2"/>
        <v>45636.842200000006</v>
      </c>
      <c r="I13" s="712">
        <f t="shared" si="3"/>
        <v>319457.89540000004</v>
      </c>
      <c r="J13" s="550" t="s">
        <v>1054</v>
      </c>
    </row>
    <row r="14" spans="1:13" s="546" customFormat="1" ht="21.75" customHeight="1">
      <c r="A14" s="710">
        <v>8</v>
      </c>
      <c r="B14" s="709" t="s">
        <v>731</v>
      </c>
      <c r="C14" s="710" t="s">
        <v>19</v>
      </c>
      <c r="D14" s="711">
        <v>7</v>
      </c>
      <c r="E14" s="755">
        <v>38675.29</v>
      </c>
      <c r="F14" s="712">
        <f t="shared" si="0"/>
        <v>3480.7761</v>
      </c>
      <c r="G14" s="712">
        <f t="shared" si="1"/>
        <v>3480.7761</v>
      </c>
      <c r="H14" s="712">
        <f t="shared" si="2"/>
        <v>45636.842200000006</v>
      </c>
      <c r="I14" s="712">
        <f t="shared" si="3"/>
        <v>319457.89540000004</v>
      </c>
      <c r="J14" s="550" t="s">
        <v>1054</v>
      </c>
    </row>
    <row r="15" spans="1:13" s="546" customFormat="1" ht="21.75" customHeight="1">
      <c r="A15" s="710">
        <v>9</v>
      </c>
      <c r="B15" s="709" t="s">
        <v>732</v>
      </c>
      <c r="C15" s="710" t="s">
        <v>19</v>
      </c>
      <c r="D15" s="711">
        <v>2</v>
      </c>
      <c r="E15" s="755">
        <v>47140</v>
      </c>
      <c r="F15" s="712">
        <f t="shared" si="0"/>
        <v>4242.5999999999995</v>
      </c>
      <c r="G15" s="712">
        <f t="shared" si="1"/>
        <v>4242.5999999999995</v>
      </c>
      <c r="H15" s="712">
        <f t="shared" si="2"/>
        <v>55625.2</v>
      </c>
      <c r="I15" s="712">
        <f t="shared" si="3"/>
        <v>111250.4</v>
      </c>
      <c r="J15" s="358" t="s">
        <v>1053</v>
      </c>
    </row>
    <row r="16" spans="1:13" s="546" customFormat="1" ht="30" customHeight="1">
      <c r="A16" s="710">
        <v>10</v>
      </c>
      <c r="B16" s="709" t="s">
        <v>733</v>
      </c>
      <c r="C16" s="710" t="s">
        <v>650</v>
      </c>
      <c r="D16" s="711">
        <v>200</v>
      </c>
      <c r="E16" s="755">
        <v>2575.63</v>
      </c>
      <c r="F16" s="712">
        <f t="shared" si="0"/>
        <v>231.80670000000001</v>
      </c>
      <c r="G16" s="712">
        <f t="shared" si="1"/>
        <v>231.80670000000001</v>
      </c>
      <c r="H16" s="712">
        <f t="shared" si="2"/>
        <v>3039.2434000000003</v>
      </c>
      <c r="I16" s="712">
        <f t="shared" si="3"/>
        <v>607848.68000000005</v>
      </c>
      <c r="J16" s="550" t="s">
        <v>1055</v>
      </c>
    </row>
    <row r="17" spans="1:10" s="546" customFormat="1" ht="37.5" customHeight="1">
      <c r="A17" s="710">
        <v>11</v>
      </c>
      <c r="B17" s="709" t="s">
        <v>734</v>
      </c>
      <c r="C17" s="358" t="s">
        <v>18</v>
      </c>
      <c r="D17" s="551">
        <v>5</v>
      </c>
      <c r="E17" s="755">
        <v>140183.04999999999</v>
      </c>
      <c r="F17" s="712">
        <f>E17*9%</f>
        <v>12616.474499999998</v>
      </c>
      <c r="G17" s="712">
        <f>E17*9%</f>
        <v>12616.474499999998</v>
      </c>
      <c r="H17" s="712">
        <f>E17+F17+G17</f>
        <v>165415.99900000001</v>
      </c>
      <c r="I17" s="712">
        <f>H17*D17</f>
        <v>827079.99500000011</v>
      </c>
      <c r="J17" s="550" t="str">
        <f>J23</f>
        <v>cd 150</v>
      </c>
    </row>
    <row r="18" spans="1:10" s="546" customFormat="1" ht="30">
      <c r="A18" s="710">
        <v>12</v>
      </c>
      <c r="B18" s="552" t="s">
        <v>735</v>
      </c>
      <c r="C18" s="553"/>
      <c r="D18" s="553"/>
      <c r="E18" s="553"/>
      <c r="F18" s="553"/>
      <c r="G18" s="553"/>
      <c r="H18" s="553"/>
      <c r="I18" s="554"/>
      <c r="J18" s="553"/>
    </row>
    <row r="19" spans="1:10" s="546" customFormat="1" ht="114.75" customHeight="1">
      <c r="A19" s="710">
        <v>12.1</v>
      </c>
      <c r="B19" s="354" t="s">
        <v>736</v>
      </c>
      <c r="C19" s="358" t="s">
        <v>737</v>
      </c>
      <c r="D19" s="551">
        <v>3.3</v>
      </c>
      <c r="E19" s="755">
        <v>127089.72</v>
      </c>
      <c r="F19" s="712">
        <f t="shared" si="0"/>
        <v>11438.0748</v>
      </c>
      <c r="G19" s="712">
        <f t="shared" si="1"/>
        <v>11438.0748</v>
      </c>
      <c r="H19" s="712">
        <f t="shared" si="2"/>
        <v>149965.86960000001</v>
      </c>
      <c r="I19" s="712">
        <f t="shared" ref="I19:I32" si="8">H19*D19</f>
        <v>494887.36968</v>
      </c>
      <c r="J19" s="358" t="s">
        <v>1056</v>
      </c>
    </row>
    <row r="20" spans="1:10" s="546" customFormat="1" ht="103.5" customHeight="1">
      <c r="A20" s="710">
        <v>12.2</v>
      </c>
      <c r="B20" s="354" t="s">
        <v>738</v>
      </c>
      <c r="C20" s="358" t="s">
        <v>737</v>
      </c>
      <c r="D20" s="555">
        <v>3.3</v>
      </c>
      <c r="E20" s="755">
        <v>58722</v>
      </c>
      <c r="F20" s="712">
        <f t="shared" si="0"/>
        <v>5284.98</v>
      </c>
      <c r="G20" s="712">
        <f t="shared" si="1"/>
        <v>5284.98</v>
      </c>
      <c r="H20" s="712">
        <f t="shared" si="2"/>
        <v>69291.959999999992</v>
      </c>
      <c r="I20" s="712">
        <f t="shared" si="8"/>
        <v>228663.46799999996</v>
      </c>
      <c r="J20" s="358" t="s">
        <v>1056</v>
      </c>
    </row>
    <row r="21" spans="1:10" s="546" customFormat="1" ht="36" customHeight="1">
      <c r="A21" s="710">
        <v>12.3</v>
      </c>
      <c r="B21" s="354" t="s">
        <v>739</v>
      </c>
      <c r="C21" s="358" t="s">
        <v>15</v>
      </c>
      <c r="D21" s="551">
        <v>2</v>
      </c>
      <c r="E21" s="755">
        <v>5142</v>
      </c>
      <c r="F21" s="712">
        <f t="shared" si="0"/>
        <v>462.78</v>
      </c>
      <c r="G21" s="712">
        <f t="shared" si="1"/>
        <v>462.78</v>
      </c>
      <c r="H21" s="712">
        <f t="shared" si="2"/>
        <v>6067.5599999999995</v>
      </c>
      <c r="I21" s="712">
        <f t="shared" si="8"/>
        <v>12135.119999999999</v>
      </c>
      <c r="J21" s="358" t="s">
        <v>1056</v>
      </c>
    </row>
    <row r="22" spans="1:10" s="546" customFormat="1" ht="36" customHeight="1">
      <c r="A22" s="710">
        <v>12.4</v>
      </c>
      <c r="B22" s="354" t="s">
        <v>740</v>
      </c>
      <c r="C22" s="358" t="s">
        <v>15</v>
      </c>
      <c r="D22" s="551">
        <v>2</v>
      </c>
      <c r="E22" s="755">
        <v>7958</v>
      </c>
      <c r="F22" s="712">
        <f t="shared" si="0"/>
        <v>716.22</v>
      </c>
      <c r="G22" s="712">
        <f t="shared" si="1"/>
        <v>716.22</v>
      </c>
      <c r="H22" s="712">
        <f t="shared" si="2"/>
        <v>9390.4399999999987</v>
      </c>
      <c r="I22" s="712">
        <f t="shared" si="8"/>
        <v>18780.879999999997</v>
      </c>
      <c r="J22" s="358" t="s">
        <v>1056</v>
      </c>
    </row>
    <row r="23" spans="1:10" s="546" customFormat="1" ht="45">
      <c r="A23" s="710">
        <v>13</v>
      </c>
      <c r="B23" s="354" t="s">
        <v>741</v>
      </c>
      <c r="C23" s="358" t="s">
        <v>18</v>
      </c>
      <c r="D23" s="556">
        <v>25</v>
      </c>
      <c r="E23" s="755">
        <v>140183.04999999999</v>
      </c>
      <c r="F23" s="712">
        <f>E23*9%</f>
        <v>12616.474499999998</v>
      </c>
      <c r="G23" s="712">
        <f>E23*9%</f>
        <v>12616.474499999998</v>
      </c>
      <c r="H23" s="712">
        <f>E23+F23+G23</f>
        <v>165415.99900000001</v>
      </c>
      <c r="I23" s="712">
        <f t="shared" si="8"/>
        <v>4135399.9750000001</v>
      </c>
      <c r="J23" s="550" t="s">
        <v>1057</v>
      </c>
    </row>
    <row r="24" spans="1:10" s="546" customFormat="1" ht="30">
      <c r="A24" s="710">
        <v>14</v>
      </c>
      <c r="B24" s="354" t="s">
        <v>742</v>
      </c>
      <c r="C24" s="557" t="s">
        <v>160</v>
      </c>
      <c r="D24" s="556">
        <v>1</v>
      </c>
      <c r="E24" s="755">
        <v>100000</v>
      </c>
      <c r="F24" s="712">
        <f>E24*9%</f>
        <v>9000</v>
      </c>
      <c r="G24" s="712">
        <f>E24*9%</f>
        <v>9000</v>
      </c>
      <c r="H24" s="712">
        <f>E24+F24+G24</f>
        <v>118000</v>
      </c>
      <c r="I24" s="712">
        <f t="shared" si="8"/>
        <v>118000</v>
      </c>
      <c r="J24" s="550" t="s">
        <v>1017</v>
      </c>
    </row>
    <row r="25" spans="1:10" s="546" customFormat="1" ht="27" customHeight="1">
      <c r="A25" s="710">
        <v>15</v>
      </c>
      <c r="B25" s="354" t="s">
        <v>743</v>
      </c>
      <c r="C25" s="358" t="s">
        <v>18</v>
      </c>
      <c r="D25" s="556">
        <v>1</v>
      </c>
      <c r="E25" s="755">
        <f>LINE_SUPPLY_VIIA!E33</f>
        <v>102000</v>
      </c>
      <c r="F25" s="712">
        <f t="shared" ref="F25:F32" si="9">E25*9%</f>
        <v>9180</v>
      </c>
      <c r="G25" s="712">
        <f t="shared" ref="G25:G32" si="10">E25*9%</f>
        <v>9180</v>
      </c>
      <c r="H25" s="712">
        <f t="shared" ref="H25:H32" si="11">E25+F25+G25</f>
        <v>120360</v>
      </c>
      <c r="I25" s="712">
        <f t="shared" si="8"/>
        <v>120360</v>
      </c>
      <c r="J25" s="550" t="str">
        <f>LINE_SUPPLY_VIIA!J33</f>
        <v>Structure rc 4.0</v>
      </c>
    </row>
    <row r="26" spans="1:10" s="546" customFormat="1" ht="27" customHeight="1">
      <c r="A26" s="710">
        <v>16</v>
      </c>
      <c r="B26" s="354" t="s">
        <v>744</v>
      </c>
      <c r="C26" s="358" t="s">
        <v>374</v>
      </c>
      <c r="D26" s="556">
        <v>10</v>
      </c>
      <c r="E26" s="755">
        <v>2280.98</v>
      </c>
      <c r="F26" s="712">
        <f t="shared" si="9"/>
        <v>205.28819999999999</v>
      </c>
      <c r="G26" s="712">
        <f t="shared" si="10"/>
        <v>205.28819999999999</v>
      </c>
      <c r="H26" s="712">
        <f t="shared" si="11"/>
        <v>2691.5563999999999</v>
      </c>
      <c r="I26" s="712">
        <f t="shared" si="8"/>
        <v>26915.563999999998</v>
      </c>
      <c r="J26" s="550" t="s">
        <v>1058</v>
      </c>
    </row>
    <row r="27" spans="1:10" s="546" customFormat="1" ht="27" customHeight="1">
      <c r="A27" s="710">
        <v>17</v>
      </c>
      <c r="B27" s="354" t="s">
        <v>745</v>
      </c>
      <c r="C27" s="358" t="s">
        <v>374</v>
      </c>
      <c r="D27" s="556">
        <v>1</v>
      </c>
      <c r="E27" s="755">
        <v>129.38</v>
      </c>
      <c r="F27" s="712">
        <f t="shared" si="9"/>
        <v>11.6442</v>
      </c>
      <c r="G27" s="712">
        <f t="shared" si="10"/>
        <v>11.6442</v>
      </c>
      <c r="H27" s="712">
        <f t="shared" si="11"/>
        <v>152.66840000000002</v>
      </c>
      <c r="I27" s="712">
        <f t="shared" si="8"/>
        <v>152.66840000000002</v>
      </c>
      <c r="J27" s="550">
        <v>10</v>
      </c>
    </row>
    <row r="28" spans="1:10" s="546" customFormat="1" ht="27" customHeight="1">
      <c r="A28" s="710">
        <v>18</v>
      </c>
      <c r="B28" s="354" t="s">
        <v>746</v>
      </c>
      <c r="C28" s="358" t="s">
        <v>374</v>
      </c>
      <c r="D28" s="556">
        <v>1</v>
      </c>
      <c r="E28" s="755">
        <v>236.77</v>
      </c>
      <c r="F28" s="712">
        <f t="shared" si="9"/>
        <v>21.3093</v>
      </c>
      <c r="G28" s="712">
        <f t="shared" si="10"/>
        <v>21.3093</v>
      </c>
      <c r="H28" s="712">
        <f t="shared" si="11"/>
        <v>279.3886</v>
      </c>
      <c r="I28" s="712">
        <f t="shared" si="8"/>
        <v>279.3886</v>
      </c>
      <c r="J28" s="550">
        <v>9</v>
      </c>
    </row>
    <row r="29" spans="1:10" s="546" customFormat="1" ht="27" customHeight="1">
      <c r="A29" s="710">
        <v>19</v>
      </c>
      <c r="B29" s="354" t="s">
        <v>747</v>
      </c>
      <c r="C29" s="358" t="s">
        <v>374</v>
      </c>
      <c r="D29" s="556">
        <v>6</v>
      </c>
      <c r="E29" s="755">
        <v>100.92</v>
      </c>
      <c r="F29" s="712">
        <f t="shared" si="9"/>
        <v>9.0828000000000007</v>
      </c>
      <c r="G29" s="712">
        <f t="shared" si="10"/>
        <v>9.0828000000000007</v>
      </c>
      <c r="H29" s="712">
        <f t="shared" si="11"/>
        <v>119.08560000000001</v>
      </c>
      <c r="I29" s="712">
        <f t="shared" si="8"/>
        <v>714.51360000000011</v>
      </c>
      <c r="J29" s="550">
        <v>11</v>
      </c>
    </row>
    <row r="30" spans="1:10" s="546" customFormat="1" ht="27" customHeight="1">
      <c r="A30" s="710">
        <v>20</v>
      </c>
      <c r="B30" s="354" t="s">
        <v>748</v>
      </c>
      <c r="C30" s="358" t="s">
        <v>374</v>
      </c>
      <c r="D30" s="556">
        <v>2</v>
      </c>
      <c r="E30" s="755">
        <v>100.92</v>
      </c>
      <c r="F30" s="712">
        <f t="shared" si="9"/>
        <v>9.0828000000000007</v>
      </c>
      <c r="G30" s="712">
        <f t="shared" si="10"/>
        <v>9.0828000000000007</v>
      </c>
      <c r="H30" s="712">
        <f t="shared" si="11"/>
        <v>119.08560000000001</v>
      </c>
      <c r="I30" s="712">
        <f t="shared" si="8"/>
        <v>238.17120000000003</v>
      </c>
      <c r="J30" s="550">
        <v>12</v>
      </c>
    </row>
    <row r="31" spans="1:10" s="546" customFormat="1" ht="27" customHeight="1">
      <c r="A31" s="710">
        <v>21</v>
      </c>
      <c r="B31" s="354" t="s">
        <v>749</v>
      </c>
      <c r="C31" s="358" t="s">
        <v>750</v>
      </c>
      <c r="D31" s="556">
        <v>1</v>
      </c>
      <c r="E31" s="755">
        <v>4400.2299999999996</v>
      </c>
      <c r="F31" s="712">
        <f t="shared" si="9"/>
        <v>396.02069999999992</v>
      </c>
      <c r="G31" s="712">
        <f t="shared" si="10"/>
        <v>396.02069999999992</v>
      </c>
      <c r="H31" s="712">
        <f t="shared" si="11"/>
        <v>5192.2713999999996</v>
      </c>
      <c r="I31" s="712">
        <f t="shared" si="8"/>
        <v>5192.2713999999996</v>
      </c>
      <c r="J31" s="550">
        <v>13</v>
      </c>
    </row>
    <row r="32" spans="1:10" s="546" customFormat="1" ht="27" customHeight="1">
      <c r="A32" s="713">
        <v>22</v>
      </c>
      <c r="B32" s="558" t="s">
        <v>751</v>
      </c>
      <c r="C32" s="559" t="s">
        <v>146</v>
      </c>
      <c r="D32" s="344">
        <v>200</v>
      </c>
      <c r="E32" s="755">
        <v>4500</v>
      </c>
      <c r="F32" s="714">
        <f t="shared" si="9"/>
        <v>405</v>
      </c>
      <c r="G32" s="714">
        <f t="shared" si="10"/>
        <v>405</v>
      </c>
      <c r="H32" s="714">
        <f t="shared" si="11"/>
        <v>5310</v>
      </c>
      <c r="I32" s="714">
        <f t="shared" si="8"/>
        <v>1062000</v>
      </c>
      <c r="J32" s="550"/>
    </row>
    <row r="33" spans="1:10" s="546" customFormat="1" ht="18.75">
      <c r="A33" s="715" t="s">
        <v>2</v>
      </c>
      <c r="B33" s="716" t="s">
        <v>752</v>
      </c>
      <c r="C33" s="717"/>
      <c r="D33" s="717"/>
      <c r="E33" s="753"/>
      <c r="F33" s="718"/>
      <c r="G33" s="718"/>
      <c r="H33" s="718"/>
      <c r="I33" s="719">
        <f>SUM(I7:I32)</f>
        <v>563800920.00648022</v>
      </c>
      <c r="J33" s="560"/>
    </row>
  </sheetData>
  <mergeCells count="2">
    <mergeCell ref="A1:I1"/>
    <mergeCell ref="A2:I2"/>
  </mergeCells>
  <dataValidations count="1">
    <dataValidation allowBlank="1" showInputMessage="1" showErrorMessage="1" prompt="Enter numeric values only" sqref="I65563:I65569 JE65563:JE65569 TA65563:TA65569 ACW65563:ACW65569 AMS65563:AMS65569 AWO65563:AWO65569 BGK65563:BGK65569 BQG65563:BQG65569 CAC65563:CAC65569 CJY65563:CJY65569 CTU65563:CTU65569 DDQ65563:DDQ65569 DNM65563:DNM65569 DXI65563:DXI65569 EHE65563:EHE65569 ERA65563:ERA65569 FAW65563:FAW65569 FKS65563:FKS65569 FUO65563:FUO65569 GEK65563:GEK65569 GOG65563:GOG65569 GYC65563:GYC65569 HHY65563:HHY65569 HRU65563:HRU65569 IBQ65563:IBQ65569 ILM65563:ILM65569 IVI65563:IVI65569 JFE65563:JFE65569 JPA65563:JPA65569 JYW65563:JYW65569 KIS65563:KIS65569 KSO65563:KSO65569 LCK65563:LCK65569 LMG65563:LMG65569 LWC65563:LWC65569 MFY65563:MFY65569 MPU65563:MPU65569 MZQ65563:MZQ65569 NJM65563:NJM65569 NTI65563:NTI65569 ODE65563:ODE65569 ONA65563:ONA65569 OWW65563:OWW65569 PGS65563:PGS65569 PQO65563:PQO65569 QAK65563:QAK65569 QKG65563:QKG65569 QUC65563:QUC65569 RDY65563:RDY65569 RNU65563:RNU65569 RXQ65563:RXQ65569 SHM65563:SHM65569 SRI65563:SRI65569 TBE65563:TBE65569 TLA65563:TLA65569 TUW65563:TUW65569 UES65563:UES65569 UOO65563:UOO65569 UYK65563:UYK65569 VIG65563:VIG65569 VSC65563:VSC65569 WBY65563:WBY65569 WLU65563:WLU65569 WVQ65563:WVQ65569 I131099:I131105 JE131099:JE131105 TA131099:TA131105 ACW131099:ACW131105 AMS131099:AMS131105 AWO131099:AWO131105 BGK131099:BGK131105 BQG131099:BQG131105 CAC131099:CAC131105 CJY131099:CJY131105 CTU131099:CTU131105 DDQ131099:DDQ131105 DNM131099:DNM131105 DXI131099:DXI131105 EHE131099:EHE131105 ERA131099:ERA131105 FAW131099:FAW131105 FKS131099:FKS131105 FUO131099:FUO131105 GEK131099:GEK131105 GOG131099:GOG131105 GYC131099:GYC131105 HHY131099:HHY131105 HRU131099:HRU131105 IBQ131099:IBQ131105 ILM131099:ILM131105 IVI131099:IVI131105 JFE131099:JFE131105 JPA131099:JPA131105 JYW131099:JYW131105 KIS131099:KIS131105 KSO131099:KSO131105 LCK131099:LCK131105 LMG131099:LMG131105 LWC131099:LWC131105 MFY131099:MFY131105 MPU131099:MPU131105 MZQ131099:MZQ131105 NJM131099:NJM131105 NTI131099:NTI131105 ODE131099:ODE131105 ONA131099:ONA131105 OWW131099:OWW131105 PGS131099:PGS131105 PQO131099:PQO131105 QAK131099:QAK131105 QKG131099:QKG131105 QUC131099:QUC131105 RDY131099:RDY131105 RNU131099:RNU131105 RXQ131099:RXQ131105 SHM131099:SHM131105 SRI131099:SRI131105 TBE131099:TBE131105 TLA131099:TLA131105 TUW131099:TUW131105 UES131099:UES131105 UOO131099:UOO131105 UYK131099:UYK131105 VIG131099:VIG131105 VSC131099:VSC131105 WBY131099:WBY131105 WLU131099:WLU131105 WVQ131099:WVQ131105 I196635:I196641 JE196635:JE196641 TA196635:TA196641 ACW196635:ACW196641 AMS196635:AMS196641 AWO196635:AWO196641 BGK196635:BGK196641 BQG196635:BQG196641 CAC196635:CAC196641 CJY196635:CJY196641 CTU196635:CTU196641 DDQ196635:DDQ196641 DNM196635:DNM196641 DXI196635:DXI196641 EHE196635:EHE196641 ERA196635:ERA196641 FAW196635:FAW196641 FKS196635:FKS196641 FUO196635:FUO196641 GEK196635:GEK196641 GOG196635:GOG196641 GYC196635:GYC196641 HHY196635:HHY196641 HRU196635:HRU196641 IBQ196635:IBQ196641 ILM196635:ILM196641 IVI196635:IVI196641 JFE196635:JFE196641 JPA196635:JPA196641 JYW196635:JYW196641 KIS196635:KIS196641 KSO196635:KSO196641 LCK196635:LCK196641 LMG196635:LMG196641 LWC196635:LWC196641 MFY196635:MFY196641 MPU196635:MPU196641 MZQ196635:MZQ196641 NJM196635:NJM196641 NTI196635:NTI196641 ODE196635:ODE196641 ONA196635:ONA196641 OWW196635:OWW196641 PGS196635:PGS196641 PQO196635:PQO196641 QAK196635:QAK196641 QKG196635:QKG196641 QUC196635:QUC196641 RDY196635:RDY196641 RNU196635:RNU196641 RXQ196635:RXQ196641 SHM196635:SHM196641 SRI196635:SRI196641 TBE196635:TBE196641 TLA196635:TLA196641 TUW196635:TUW196641 UES196635:UES196641 UOO196635:UOO196641 UYK196635:UYK196641 VIG196635:VIG196641 VSC196635:VSC196641 WBY196635:WBY196641 WLU196635:WLU196641 WVQ196635:WVQ196641 I262171:I262177 JE262171:JE262177 TA262171:TA262177 ACW262171:ACW262177 AMS262171:AMS262177 AWO262171:AWO262177 BGK262171:BGK262177 BQG262171:BQG262177 CAC262171:CAC262177 CJY262171:CJY262177 CTU262171:CTU262177 DDQ262171:DDQ262177 DNM262171:DNM262177 DXI262171:DXI262177 EHE262171:EHE262177 ERA262171:ERA262177 FAW262171:FAW262177 FKS262171:FKS262177 FUO262171:FUO262177 GEK262171:GEK262177 GOG262171:GOG262177 GYC262171:GYC262177 HHY262171:HHY262177 HRU262171:HRU262177 IBQ262171:IBQ262177 ILM262171:ILM262177 IVI262171:IVI262177 JFE262171:JFE262177 JPA262171:JPA262177 JYW262171:JYW262177 KIS262171:KIS262177 KSO262171:KSO262177 LCK262171:LCK262177 LMG262171:LMG262177 LWC262171:LWC262177 MFY262171:MFY262177 MPU262171:MPU262177 MZQ262171:MZQ262177 NJM262171:NJM262177 NTI262171:NTI262177 ODE262171:ODE262177 ONA262171:ONA262177 OWW262171:OWW262177 PGS262171:PGS262177 PQO262171:PQO262177 QAK262171:QAK262177 QKG262171:QKG262177 QUC262171:QUC262177 RDY262171:RDY262177 RNU262171:RNU262177 RXQ262171:RXQ262177 SHM262171:SHM262177 SRI262171:SRI262177 TBE262171:TBE262177 TLA262171:TLA262177 TUW262171:TUW262177 UES262171:UES262177 UOO262171:UOO262177 UYK262171:UYK262177 VIG262171:VIG262177 VSC262171:VSC262177 WBY262171:WBY262177 WLU262171:WLU262177 WVQ262171:WVQ262177 I327707:I327713 JE327707:JE327713 TA327707:TA327713 ACW327707:ACW327713 AMS327707:AMS327713 AWO327707:AWO327713 BGK327707:BGK327713 BQG327707:BQG327713 CAC327707:CAC327713 CJY327707:CJY327713 CTU327707:CTU327713 DDQ327707:DDQ327713 DNM327707:DNM327713 DXI327707:DXI327713 EHE327707:EHE327713 ERA327707:ERA327713 FAW327707:FAW327713 FKS327707:FKS327713 FUO327707:FUO327713 GEK327707:GEK327713 GOG327707:GOG327713 GYC327707:GYC327713 HHY327707:HHY327713 HRU327707:HRU327713 IBQ327707:IBQ327713 ILM327707:ILM327713 IVI327707:IVI327713 JFE327707:JFE327713 JPA327707:JPA327713 JYW327707:JYW327713 KIS327707:KIS327713 KSO327707:KSO327713 LCK327707:LCK327713 LMG327707:LMG327713 LWC327707:LWC327713 MFY327707:MFY327713 MPU327707:MPU327713 MZQ327707:MZQ327713 NJM327707:NJM327713 NTI327707:NTI327713 ODE327707:ODE327713 ONA327707:ONA327713 OWW327707:OWW327713 PGS327707:PGS327713 PQO327707:PQO327713 QAK327707:QAK327713 QKG327707:QKG327713 QUC327707:QUC327713 RDY327707:RDY327713 RNU327707:RNU327713 RXQ327707:RXQ327713 SHM327707:SHM327713 SRI327707:SRI327713 TBE327707:TBE327713 TLA327707:TLA327713 TUW327707:TUW327713 UES327707:UES327713 UOO327707:UOO327713 UYK327707:UYK327713 VIG327707:VIG327713 VSC327707:VSC327713 WBY327707:WBY327713 WLU327707:WLU327713 WVQ327707:WVQ327713 I393243:I393249 JE393243:JE393249 TA393243:TA393249 ACW393243:ACW393249 AMS393243:AMS393249 AWO393243:AWO393249 BGK393243:BGK393249 BQG393243:BQG393249 CAC393243:CAC393249 CJY393243:CJY393249 CTU393243:CTU393249 DDQ393243:DDQ393249 DNM393243:DNM393249 DXI393243:DXI393249 EHE393243:EHE393249 ERA393243:ERA393249 FAW393243:FAW393249 FKS393243:FKS393249 FUO393243:FUO393249 GEK393243:GEK393249 GOG393243:GOG393249 GYC393243:GYC393249 HHY393243:HHY393249 HRU393243:HRU393249 IBQ393243:IBQ393249 ILM393243:ILM393249 IVI393243:IVI393249 JFE393243:JFE393249 JPA393243:JPA393249 JYW393243:JYW393249 KIS393243:KIS393249 KSO393243:KSO393249 LCK393243:LCK393249 LMG393243:LMG393249 LWC393243:LWC393249 MFY393243:MFY393249 MPU393243:MPU393249 MZQ393243:MZQ393249 NJM393243:NJM393249 NTI393243:NTI393249 ODE393243:ODE393249 ONA393243:ONA393249 OWW393243:OWW393249 PGS393243:PGS393249 PQO393243:PQO393249 QAK393243:QAK393249 QKG393243:QKG393249 QUC393243:QUC393249 RDY393243:RDY393249 RNU393243:RNU393249 RXQ393243:RXQ393249 SHM393243:SHM393249 SRI393243:SRI393249 TBE393243:TBE393249 TLA393243:TLA393249 TUW393243:TUW393249 UES393243:UES393249 UOO393243:UOO393249 UYK393243:UYK393249 VIG393243:VIG393249 VSC393243:VSC393249 WBY393243:WBY393249 WLU393243:WLU393249 WVQ393243:WVQ393249 I458779:I458785 JE458779:JE458785 TA458779:TA458785 ACW458779:ACW458785 AMS458779:AMS458785 AWO458779:AWO458785 BGK458779:BGK458785 BQG458779:BQG458785 CAC458779:CAC458785 CJY458779:CJY458785 CTU458779:CTU458785 DDQ458779:DDQ458785 DNM458779:DNM458785 DXI458779:DXI458785 EHE458779:EHE458785 ERA458779:ERA458785 FAW458779:FAW458785 FKS458779:FKS458785 FUO458779:FUO458785 GEK458779:GEK458785 GOG458779:GOG458785 GYC458779:GYC458785 HHY458779:HHY458785 HRU458779:HRU458785 IBQ458779:IBQ458785 ILM458779:ILM458785 IVI458779:IVI458785 JFE458779:JFE458785 JPA458779:JPA458785 JYW458779:JYW458785 KIS458779:KIS458785 KSO458779:KSO458785 LCK458779:LCK458785 LMG458779:LMG458785 LWC458779:LWC458785 MFY458779:MFY458785 MPU458779:MPU458785 MZQ458779:MZQ458785 NJM458779:NJM458785 NTI458779:NTI458785 ODE458779:ODE458785 ONA458779:ONA458785 OWW458779:OWW458785 PGS458779:PGS458785 PQO458779:PQO458785 QAK458779:QAK458785 QKG458779:QKG458785 QUC458779:QUC458785 RDY458779:RDY458785 RNU458779:RNU458785 RXQ458779:RXQ458785 SHM458779:SHM458785 SRI458779:SRI458785 TBE458779:TBE458785 TLA458779:TLA458785 TUW458779:TUW458785 UES458779:UES458785 UOO458779:UOO458785 UYK458779:UYK458785 VIG458779:VIG458785 VSC458779:VSC458785 WBY458779:WBY458785 WLU458779:WLU458785 WVQ458779:WVQ458785 I524315:I524321 JE524315:JE524321 TA524315:TA524321 ACW524315:ACW524321 AMS524315:AMS524321 AWO524315:AWO524321 BGK524315:BGK524321 BQG524315:BQG524321 CAC524315:CAC524321 CJY524315:CJY524321 CTU524315:CTU524321 DDQ524315:DDQ524321 DNM524315:DNM524321 DXI524315:DXI524321 EHE524315:EHE524321 ERA524315:ERA524321 FAW524315:FAW524321 FKS524315:FKS524321 FUO524315:FUO524321 GEK524315:GEK524321 GOG524315:GOG524321 GYC524315:GYC524321 HHY524315:HHY524321 HRU524315:HRU524321 IBQ524315:IBQ524321 ILM524315:ILM524321 IVI524315:IVI524321 JFE524315:JFE524321 JPA524315:JPA524321 JYW524315:JYW524321 KIS524315:KIS524321 KSO524315:KSO524321 LCK524315:LCK524321 LMG524315:LMG524321 LWC524315:LWC524321 MFY524315:MFY524321 MPU524315:MPU524321 MZQ524315:MZQ524321 NJM524315:NJM524321 NTI524315:NTI524321 ODE524315:ODE524321 ONA524315:ONA524321 OWW524315:OWW524321 PGS524315:PGS524321 PQO524315:PQO524321 QAK524315:QAK524321 QKG524315:QKG524321 QUC524315:QUC524321 RDY524315:RDY524321 RNU524315:RNU524321 RXQ524315:RXQ524321 SHM524315:SHM524321 SRI524315:SRI524321 TBE524315:TBE524321 TLA524315:TLA524321 TUW524315:TUW524321 UES524315:UES524321 UOO524315:UOO524321 UYK524315:UYK524321 VIG524315:VIG524321 VSC524315:VSC524321 WBY524315:WBY524321 WLU524315:WLU524321 WVQ524315:WVQ524321 I589851:I589857 JE589851:JE589857 TA589851:TA589857 ACW589851:ACW589857 AMS589851:AMS589857 AWO589851:AWO589857 BGK589851:BGK589857 BQG589851:BQG589857 CAC589851:CAC589857 CJY589851:CJY589857 CTU589851:CTU589857 DDQ589851:DDQ589857 DNM589851:DNM589857 DXI589851:DXI589857 EHE589851:EHE589857 ERA589851:ERA589857 FAW589851:FAW589857 FKS589851:FKS589857 FUO589851:FUO589857 GEK589851:GEK589857 GOG589851:GOG589857 GYC589851:GYC589857 HHY589851:HHY589857 HRU589851:HRU589857 IBQ589851:IBQ589857 ILM589851:ILM589857 IVI589851:IVI589857 JFE589851:JFE589857 JPA589851:JPA589857 JYW589851:JYW589857 KIS589851:KIS589857 KSO589851:KSO589857 LCK589851:LCK589857 LMG589851:LMG589857 LWC589851:LWC589857 MFY589851:MFY589857 MPU589851:MPU589857 MZQ589851:MZQ589857 NJM589851:NJM589857 NTI589851:NTI589857 ODE589851:ODE589857 ONA589851:ONA589857 OWW589851:OWW589857 PGS589851:PGS589857 PQO589851:PQO589857 QAK589851:QAK589857 QKG589851:QKG589857 QUC589851:QUC589857 RDY589851:RDY589857 RNU589851:RNU589857 RXQ589851:RXQ589857 SHM589851:SHM589857 SRI589851:SRI589857 TBE589851:TBE589857 TLA589851:TLA589857 TUW589851:TUW589857 UES589851:UES589857 UOO589851:UOO589857 UYK589851:UYK589857 VIG589851:VIG589857 VSC589851:VSC589857 WBY589851:WBY589857 WLU589851:WLU589857 WVQ589851:WVQ589857 I655387:I655393 JE655387:JE655393 TA655387:TA655393 ACW655387:ACW655393 AMS655387:AMS655393 AWO655387:AWO655393 BGK655387:BGK655393 BQG655387:BQG655393 CAC655387:CAC655393 CJY655387:CJY655393 CTU655387:CTU655393 DDQ655387:DDQ655393 DNM655387:DNM655393 DXI655387:DXI655393 EHE655387:EHE655393 ERA655387:ERA655393 FAW655387:FAW655393 FKS655387:FKS655393 FUO655387:FUO655393 GEK655387:GEK655393 GOG655387:GOG655393 GYC655387:GYC655393 HHY655387:HHY655393 HRU655387:HRU655393 IBQ655387:IBQ655393 ILM655387:ILM655393 IVI655387:IVI655393 JFE655387:JFE655393 JPA655387:JPA655393 JYW655387:JYW655393 KIS655387:KIS655393 KSO655387:KSO655393 LCK655387:LCK655393 LMG655387:LMG655393 LWC655387:LWC655393 MFY655387:MFY655393 MPU655387:MPU655393 MZQ655387:MZQ655393 NJM655387:NJM655393 NTI655387:NTI655393 ODE655387:ODE655393 ONA655387:ONA655393 OWW655387:OWW655393 PGS655387:PGS655393 PQO655387:PQO655393 QAK655387:QAK655393 QKG655387:QKG655393 QUC655387:QUC655393 RDY655387:RDY655393 RNU655387:RNU655393 RXQ655387:RXQ655393 SHM655387:SHM655393 SRI655387:SRI655393 TBE655387:TBE655393 TLA655387:TLA655393 TUW655387:TUW655393 UES655387:UES655393 UOO655387:UOO655393 UYK655387:UYK655393 VIG655387:VIG655393 VSC655387:VSC655393 WBY655387:WBY655393 WLU655387:WLU655393 WVQ655387:WVQ655393 I720923:I720929 JE720923:JE720929 TA720923:TA720929 ACW720923:ACW720929 AMS720923:AMS720929 AWO720923:AWO720929 BGK720923:BGK720929 BQG720923:BQG720929 CAC720923:CAC720929 CJY720923:CJY720929 CTU720923:CTU720929 DDQ720923:DDQ720929 DNM720923:DNM720929 DXI720923:DXI720929 EHE720923:EHE720929 ERA720923:ERA720929 FAW720923:FAW720929 FKS720923:FKS720929 FUO720923:FUO720929 GEK720923:GEK720929 GOG720923:GOG720929 GYC720923:GYC720929 HHY720923:HHY720929 HRU720923:HRU720929 IBQ720923:IBQ720929 ILM720923:ILM720929 IVI720923:IVI720929 JFE720923:JFE720929 JPA720923:JPA720929 JYW720923:JYW720929 KIS720923:KIS720929 KSO720923:KSO720929 LCK720923:LCK720929 LMG720923:LMG720929 LWC720923:LWC720929 MFY720923:MFY720929 MPU720923:MPU720929 MZQ720923:MZQ720929 NJM720923:NJM720929 NTI720923:NTI720929 ODE720923:ODE720929 ONA720923:ONA720929 OWW720923:OWW720929 PGS720923:PGS720929 PQO720923:PQO720929 QAK720923:QAK720929 QKG720923:QKG720929 QUC720923:QUC720929 RDY720923:RDY720929 RNU720923:RNU720929 RXQ720923:RXQ720929 SHM720923:SHM720929 SRI720923:SRI720929 TBE720923:TBE720929 TLA720923:TLA720929 TUW720923:TUW720929 UES720923:UES720929 UOO720923:UOO720929 UYK720923:UYK720929 VIG720923:VIG720929 VSC720923:VSC720929 WBY720923:WBY720929 WLU720923:WLU720929 WVQ720923:WVQ720929 I786459:I786465 JE786459:JE786465 TA786459:TA786465 ACW786459:ACW786465 AMS786459:AMS786465 AWO786459:AWO786465 BGK786459:BGK786465 BQG786459:BQG786465 CAC786459:CAC786465 CJY786459:CJY786465 CTU786459:CTU786465 DDQ786459:DDQ786465 DNM786459:DNM786465 DXI786459:DXI786465 EHE786459:EHE786465 ERA786459:ERA786465 FAW786459:FAW786465 FKS786459:FKS786465 FUO786459:FUO786465 GEK786459:GEK786465 GOG786459:GOG786465 GYC786459:GYC786465 HHY786459:HHY786465 HRU786459:HRU786465 IBQ786459:IBQ786465 ILM786459:ILM786465 IVI786459:IVI786465 JFE786459:JFE786465 JPA786459:JPA786465 JYW786459:JYW786465 KIS786459:KIS786465 KSO786459:KSO786465 LCK786459:LCK786465 LMG786459:LMG786465 LWC786459:LWC786465 MFY786459:MFY786465 MPU786459:MPU786465 MZQ786459:MZQ786465 NJM786459:NJM786465 NTI786459:NTI786465 ODE786459:ODE786465 ONA786459:ONA786465 OWW786459:OWW786465 PGS786459:PGS786465 PQO786459:PQO786465 QAK786459:QAK786465 QKG786459:QKG786465 QUC786459:QUC786465 RDY786459:RDY786465 RNU786459:RNU786465 RXQ786459:RXQ786465 SHM786459:SHM786465 SRI786459:SRI786465 TBE786459:TBE786465 TLA786459:TLA786465 TUW786459:TUW786465 UES786459:UES786465 UOO786459:UOO786465 UYK786459:UYK786465 VIG786459:VIG786465 VSC786459:VSC786465 WBY786459:WBY786465 WLU786459:WLU786465 WVQ786459:WVQ786465 I851995:I852001 JE851995:JE852001 TA851995:TA852001 ACW851995:ACW852001 AMS851995:AMS852001 AWO851995:AWO852001 BGK851995:BGK852001 BQG851995:BQG852001 CAC851995:CAC852001 CJY851995:CJY852001 CTU851995:CTU852001 DDQ851995:DDQ852001 DNM851995:DNM852001 DXI851995:DXI852001 EHE851995:EHE852001 ERA851995:ERA852001 FAW851995:FAW852001 FKS851995:FKS852001 FUO851995:FUO852001 GEK851995:GEK852001 GOG851995:GOG852001 GYC851995:GYC852001 HHY851995:HHY852001 HRU851995:HRU852001 IBQ851995:IBQ852001 ILM851995:ILM852001 IVI851995:IVI852001 JFE851995:JFE852001 JPA851995:JPA852001 JYW851995:JYW852001 KIS851995:KIS852001 KSO851995:KSO852001 LCK851995:LCK852001 LMG851995:LMG852001 LWC851995:LWC852001 MFY851995:MFY852001 MPU851995:MPU852001 MZQ851995:MZQ852001 NJM851995:NJM852001 NTI851995:NTI852001 ODE851995:ODE852001 ONA851995:ONA852001 OWW851995:OWW852001 PGS851995:PGS852001 PQO851995:PQO852001 QAK851995:QAK852001 QKG851995:QKG852001 QUC851995:QUC852001 RDY851995:RDY852001 RNU851995:RNU852001 RXQ851995:RXQ852001 SHM851995:SHM852001 SRI851995:SRI852001 TBE851995:TBE852001 TLA851995:TLA852001 TUW851995:TUW852001 UES851995:UES852001 UOO851995:UOO852001 UYK851995:UYK852001 VIG851995:VIG852001 VSC851995:VSC852001 WBY851995:WBY852001 WLU851995:WLU852001 WVQ851995:WVQ852001 I917531:I917537 JE917531:JE917537 TA917531:TA917537 ACW917531:ACW917537 AMS917531:AMS917537 AWO917531:AWO917537 BGK917531:BGK917537 BQG917531:BQG917537 CAC917531:CAC917537 CJY917531:CJY917537 CTU917531:CTU917537 DDQ917531:DDQ917537 DNM917531:DNM917537 DXI917531:DXI917537 EHE917531:EHE917537 ERA917531:ERA917537 FAW917531:FAW917537 FKS917531:FKS917537 FUO917531:FUO917537 GEK917531:GEK917537 GOG917531:GOG917537 GYC917531:GYC917537 HHY917531:HHY917537 HRU917531:HRU917537 IBQ917531:IBQ917537 ILM917531:ILM917537 IVI917531:IVI917537 JFE917531:JFE917537 JPA917531:JPA917537 JYW917531:JYW917537 KIS917531:KIS917537 KSO917531:KSO917537 LCK917531:LCK917537 LMG917531:LMG917537 LWC917531:LWC917537 MFY917531:MFY917537 MPU917531:MPU917537 MZQ917531:MZQ917537 NJM917531:NJM917537 NTI917531:NTI917537 ODE917531:ODE917537 ONA917531:ONA917537 OWW917531:OWW917537 PGS917531:PGS917537 PQO917531:PQO917537 QAK917531:QAK917537 QKG917531:QKG917537 QUC917531:QUC917537 RDY917531:RDY917537 RNU917531:RNU917537 RXQ917531:RXQ917537 SHM917531:SHM917537 SRI917531:SRI917537 TBE917531:TBE917537 TLA917531:TLA917537 TUW917531:TUW917537 UES917531:UES917537 UOO917531:UOO917537 UYK917531:UYK917537 VIG917531:VIG917537 VSC917531:VSC917537 WBY917531:WBY917537 WLU917531:WLU917537 WVQ917531:WVQ917537 I983067:I983073 JE983067:JE983073 TA983067:TA983073 ACW983067:ACW983073 AMS983067:AMS983073 AWO983067:AWO983073 BGK983067:BGK983073 BQG983067:BQG983073 CAC983067:CAC983073 CJY983067:CJY983073 CTU983067:CTU983073 DDQ983067:DDQ983073 DNM983067:DNM983073 DXI983067:DXI983073 EHE983067:EHE983073 ERA983067:ERA983073 FAW983067:FAW983073 FKS983067:FKS983073 FUO983067:FUO983073 GEK983067:GEK983073 GOG983067:GOG983073 GYC983067:GYC983073 HHY983067:HHY983073 HRU983067:HRU983073 IBQ983067:IBQ983073 ILM983067:ILM983073 IVI983067:IVI983073 JFE983067:JFE983073 JPA983067:JPA983073 JYW983067:JYW983073 KIS983067:KIS983073 KSO983067:KSO983073 LCK983067:LCK983073 LMG983067:LMG983073 LWC983067:LWC983073 MFY983067:MFY983073 MPU983067:MPU983073 MZQ983067:MZQ983073 NJM983067:NJM983073 NTI983067:NTI983073 ODE983067:ODE983073 ONA983067:ONA983073 OWW983067:OWW983073 PGS983067:PGS983073 PQO983067:PQO983073 QAK983067:QAK983073 QKG983067:QKG983073 QUC983067:QUC983073 RDY983067:RDY983073 RNU983067:RNU983073 RXQ983067:RXQ983073 SHM983067:SHM983073 SRI983067:SRI983073 TBE983067:TBE983073 TLA983067:TLA983073 TUW983067:TUW983073 UES983067:UES983073 UOO983067:UOO983073 UYK983067:UYK983073 VIG983067:VIG983073 VSC983067:VSC983073 WBY983067:WBY983073 WLU983067:WLU983073 WVQ983067:WVQ983073 JA17:JD17 SW17:SZ17 ACS17:ACV17 AMO17:AMR17 AWK17:AWN17 BGG17:BGJ17 BQC17:BQF17 BZY17:CAB17 CJU17:CJX17 CTQ17:CTT17 DDM17:DDP17 DNI17:DNL17 DXE17:DXH17 EHA17:EHD17 EQW17:EQZ17 FAS17:FAV17 FKO17:FKR17 FUK17:FUN17 GEG17:GEJ17 GOC17:GOF17 GXY17:GYB17 HHU17:HHX17 HRQ17:HRT17 IBM17:IBP17 ILI17:ILL17 IVE17:IVH17 JFA17:JFD17 JOW17:JOZ17 JYS17:JYV17 KIO17:KIR17 KSK17:KSN17 LCG17:LCJ17 LMC17:LMF17 LVY17:LWB17 MFU17:MFX17 MPQ17:MPT17 MZM17:MZP17 NJI17:NJL17 NTE17:NTH17 ODA17:ODD17 OMW17:OMZ17 OWS17:OWV17 PGO17:PGR17 PQK17:PQN17 QAG17:QAJ17 QKC17:QKF17 QTY17:QUB17 RDU17:RDX17 RNQ17:RNT17 RXM17:RXP17 SHI17:SHL17 SRE17:SRH17 TBA17:TBD17 TKW17:TKZ17 TUS17:TUV17 UEO17:UER17 UOK17:UON17 UYG17:UYJ17 VIC17:VIF17 VRY17:VSB17 WBU17:WBX17 WLQ17:WLT17 WVM17:WVP17 E65563:H65563 JA65563:JD65563 SW65563:SZ65563 ACS65563:ACV65563 AMO65563:AMR65563 AWK65563:AWN65563 BGG65563:BGJ65563 BQC65563:BQF65563 BZY65563:CAB65563 CJU65563:CJX65563 CTQ65563:CTT65563 DDM65563:DDP65563 DNI65563:DNL65563 DXE65563:DXH65563 EHA65563:EHD65563 EQW65563:EQZ65563 FAS65563:FAV65563 FKO65563:FKR65563 FUK65563:FUN65563 GEG65563:GEJ65563 GOC65563:GOF65563 GXY65563:GYB65563 HHU65563:HHX65563 HRQ65563:HRT65563 IBM65563:IBP65563 ILI65563:ILL65563 IVE65563:IVH65563 JFA65563:JFD65563 JOW65563:JOZ65563 JYS65563:JYV65563 KIO65563:KIR65563 KSK65563:KSN65563 LCG65563:LCJ65563 LMC65563:LMF65563 LVY65563:LWB65563 MFU65563:MFX65563 MPQ65563:MPT65563 MZM65563:MZP65563 NJI65563:NJL65563 NTE65563:NTH65563 ODA65563:ODD65563 OMW65563:OMZ65563 OWS65563:OWV65563 PGO65563:PGR65563 PQK65563:PQN65563 QAG65563:QAJ65563 QKC65563:QKF65563 QTY65563:QUB65563 RDU65563:RDX65563 RNQ65563:RNT65563 RXM65563:RXP65563 SHI65563:SHL65563 SRE65563:SRH65563 TBA65563:TBD65563 TKW65563:TKZ65563 TUS65563:TUV65563 UEO65563:UER65563 UOK65563:UON65563 UYG65563:UYJ65563 VIC65563:VIF65563 VRY65563:VSB65563 WBU65563:WBX65563 WLQ65563:WLT65563 WVM65563:WVP65563 E131099:H131099 JA131099:JD131099 SW131099:SZ131099 ACS131099:ACV131099 AMO131099:AMR131099 AWK131099:AWN131099 BGG131099:BGJ131099 BQC131099:BQF131099 BZY131099:CAB131099 CJU131099:CJX131099 CTQ131099:CTT131099 DDM131099:DDP131099 DNI131099:DNL131099 DXE131099:DXH131099 EHA131099:EHD131099 EQW131099:EQZ131099 FAS131099:FAV131099 FKO131099:FKR131099 FUK131099:FUN131099 GEG131099:GEJ131099 GOC131099:GOF131099 GXY131099:GYB131099 HHU131099:HHX131099 HRQ131099:HRT131099 IBM131099:IBP131099 ILI131099:ILL131099 IVE131099:IVH131099 JFA131099:JFD131099 JOW131099:JOZ131099 JYS131099:JYV131099 KIO131099:KIR131099 KSK131099:KSN131099 LCG131099:LCJ131099 LMC131099:LMF131099 LVY131099:LWB131099 MFU131099:MFX131099 MPQ131099:MPT131099 MZM131099:MZP131099 NJI131099:NJL131099 NTE131099:NTH131099 ODA131099:ODD131099 OMW131099:OMZ131099 OWS131099:OWV131099 PGO131099:PGR131099 PQK131099:PQN131099 QAG131099:QAJ131099 QKC131099:QKF131099 QTY131099:QUB131099 RDU131099:RDX131099 RNQ131099:RNT131099 RXM131099:RXP131099 SHI131099:SHL131099 SRE131099:SRH131099 TBA131099:TBD131099 TKW131099:TKZ131099 TUS131099:TUV131099 UEO131099:UER131099 UOK131099:UON131099 UYG131099:UYJ131099 VIC131099:VIF131099 VRY131099:VSB131099 WBU131099:WBX131099 WLQ131099:WLT131099 WVM131099:WVP131099 E196635:H196635 JA196635:JD196635 SW196635:SZ196635 ACS196635:ACV196635 AMO196635:AMR196635 AWK196635:AWN196635 BGG196635:BGJ196635 BQC196635:BQF196635 BZY196635:CAB196635 CJU196635:CJX196635 CTQ196635:CTT196635 DDM196635:DDP196635 DNI196635:DNL196635 DXE196635:DXH196635 EHA196635:EHD196635 EQW196635:EQZ196635 FAS196635:FAV196635 FKO196635:FKR196635 FUK196635:FUN196635 GEG196635:GEJ196635 GOC196635:GOF196635 GXY196635:GYB196635 HHU196635:HHX196635 HRQ196635:HRT196635 IBM196635:IBP196635 ILI196635:ILL196635 IVE196635:IVH196635 JFA196635:JFD196635 JOW196635:JOZ196635 JYS196635:JYV196635 KIO196635:KIR196635 KSK196635:KSN196635 LCG196635:LCJ196635 LMC196635:LMF196635 LVY196635:LWB196635 MFU196635:MFX196635 MPQ196635:MPT196635 MZM196635:MZP196635 NJI196635:NJL196635 NTE196635:NTH196635 ODA196635:ODD196635 OMW196635:OMZ196635 OWS196635:OWV196635 PGO196635:PGR196635 PQK196635:PQN196635 QAG196635:QAJ196635 QKC196635:QKF196635 QTY196635:QUB196635 RDU196635:RDX196635 RNQ196635:RNT196635 RXM196635:RXP196635 SHI196635:SHL196635 SRE196635:SRH196635 TBA196635:TBD196635 TKW196635:TKZ196635 TUS196635:TUV196635 UEO196635:UER196635 UOK196635:UON196635 UYG196635:UYJ196635 VIC196635:VIF196635 VRY196635:VSB196635 WBU196635:WBX196635 WLQ196635:WLT196635 WVM196635:WVP196635 E262171:H262171 JA262171:JD262171 SW262171:SZ262171 ACS262171:ACV262171 AMO262171:AMR262171 AWK262171:AWN262171 BGG262171:BGJ262171 BQC262171:BQF262171 BZY262171:CAB262171 CJU262171:CJX262171 CTQ262171:CTT262171 DDM262171:DDP262171 DNI262171:DNL262171 DXE262171:DXH262171 EHA262171:EHD262171 EQW262171:EQZ262171 FAS262171:FAV262171 FKO262171:FKR262171 FUK262171:FUN262171 GEG262171:GEJ262171 GOC262171:GOF262171 GXY262171:GYB262171 HHU262171:HHX262171 HRQ262171:HRT262171 IBM262171:IBP262171 ILI262171:ILL262171 IVE262171:IVH262171 JFA262171:JFD262171 JOW262171:JOZ262171 JYS262171:JYV262171 KIO262171:KIR262171 KSK262171:KSN262171 LCG262171:LCJ262171 LMC262171:LMF262171 LVY262171:LWB262171 MFU262171:MFX262171 MPQ262171:MPT262171 MZM262171:MZP262171 NJI262171:NJL262171 NTE262171:NTH262171 ODA262171:ODD262171 OMW262171:OMZ262171 OWS262171:OWV262171 PGO262171:PGR262171 PQK262171:PQN262171 QAG262171:QAJ262171 QKC262171:QKF262171 QTY262171:QUB262171 RDU262171:RDX262171 RNQ262171:RNT262171 RXM262171:RXP262171 SHI262171:SHL262171 SRE262171:SRH262171 TBA262171:TBD262171 TKW262171:TKZ262171 TUS262171:TUV262171 UEO262171:UER262171 UOK262171:UON262171 UYG262171:UYJ262171 VIC262171:VIF262171 VRY262171:VSB262171 WBU262171:WBX262171 WLQ262171:WLT262171 WVM262171:WVP262171 E327707:H327707 JA327707:JD327707 SW327707:SZ327707 ACS327707:ACV327707 AMO327707:AMR327707 AWK327707:AWN327707 BGG327707:BGJ327707 BQC327707:BQF327707 BZY327707:CAB327707 CJU327707:CJX327707 CTQ327707:CTT327707 DDM327707:DDP327707 DNI327707:DNL327707 DXE327707:DXH327707 EHA327707:EHD327707 EQW327707:EQZ327707 FAS327707:FAV327707 FKO327707:FKR327707 FUK327707:FUN327707 GEG327707:GEJ327707 GOC327707:GOF327707 GXY327707:GYB327707 HHU327707:HHX327707 HRQ327707:HRT327707 IBM327707:IBP327707 ILI327707:ILL327707 IVE327707:IVH327707 JFA327707:JFD327707 JOW327707:JOZ327707 JYS327707:JYV327707 KIO327707:KIR327707 KSK327707:KSN327707 LCG327707:LCJ327707 LMC327707:LMF327707 LVY327707:LWB327707 MFU327707:MFX327707 MPQ327707:MPT327707 MZM327707:MZP327707 NJI327707:NJL327707 NTE327707:NTH327707 ODA327707:ODD327707 OMW327707:OMZ327707 OWS327707:OWV327707 PGO327707:PGR327707 PQK327707:PQN327707 QAG327707:QAJ327707 QKC327707:QKF327707 QTY327707:QUB327707 RDU327707:RDX327707 RNQ327707:RNT327707 RXM327707:RXP327707 SHI327707:SHL327707 SRE327707:SRH327707 TBA327707:TBD327707 TKW327707:TKZ327707 TUS327707:TUV327707 UEO327707:UER327707 UOK327707:UON327707 UYG327707:UYJ327707 VIC327707:VIF327707 VRY327707:VSB327707 WBU327707:WBX327707 WLQ327707:WLT327707 WVM327707:WVP327707 E393243:H393243 JA393243:JD393243 SW393243:SZ393243 ACS393243:ACV393243 AMO393243:AMR393243 AWK393243:AWN393243 BGG393243:BGJ393243 BQC393243:BQF393243 BZY393243:CAB393243 CJU393243:CJX393243 CTQ393243:CTT393243 DDM393243:DDP393243 DNI393243:DNL393243 DXE393243:DXH393243 EHA393243:EHD393243 EQW393243:EQZ393243 FAS393243:FAV393243 FKO393243:FKR393243 FUK393243:FUN393243 GEG393243:GEJ393243 GOC393243:GOF393243 GXY393243:GYB393243 HHU393243:HHX393243 HRQ393243:HRT393243 IBM393243:IBP393243 ILI393243:ILL393243 IVE393243:IVH393243 JFA393243:JFD393243 JOW393243:JOZ393243 JYS393243:JYV393243 KIO393243:KIR393243 KSK393243:KSN393243 LCG393243:LCJ393243 LMC393243:LMF393243 LVY393243:LWB393243 MFU393243:MFX393243 MPQ393243:MPT393243 MZM393243:MZP393243 NJI393243:NJL393243 NTE393243:NTH393243 ODA393243:ODD393243 OMW393243:OMZ393243 OWS393243:OWV393243 PGO393243:PGR393243 PQK393243:PQN393243 QAG393243:QAJ393243 QKC393243:QKF393243 QTY393243:QUB393243 RDU393243:RDX393243 RNQ393243:RNT393243 RXM393243:RXP393243 SHI393243:SHL393243 SRE393243:SRH393243 TBA393243:TBD393243 TKW393243:TKZ393243 TUS393243:TUV393243 UEO393243:UER393243 UOK393243:UON393243 UYG393243:UYJ393243 VIC393243:VIF393243 VRY393243:VSB393243 WBU393243:WBX393243 WLQ393243:WLT393243 WVM393243:WVP393243 E458779:H458779 JA458779:JD458779 SW458779:SZ458779 ACS458779:ACV458779 AMO458779:AMR458779 AWK458779:AWN458779 BGG458779:BGJ458779 BQC458779:BQF458779 BZY458779:CAB458779 CJU458779:CJX458779 CTQ458779:CTT458779 DDM458779:DDP458779 DNI458779:DNL458779 DXE458779:DXH458779 EHA458779:EHD458779 EQW458779:EQZ458779 FAS458779:FAV458779 FKO458779:FKR458779 FUK458779:FUN458779 GEG458779:GEJ458779 GOC458779:GOF458779 GXY458779:GYB458779 HHU458779:HHX458779 HRQ458779:HRT458779 IBM458779:IBP458779 ILI458779:ILL458779 IVE458779:IVH458779 JFA458779:JFD458779 JOW458779:JOZ458779 JYS458779:JYV458779 KIO458779:KIR458779 KSK458779:KSN458779 LCG458779:LCJ458779 LMC458779:LMF458779 LVY458779:LWB458779 MFU458779:MFX458779 MPQ458779:MPT458779 MZM458779:MZP458779 NJI458779:NJL458779 NTE458779:NTH458779 ODA458779:ODD458779 OMW458779:OMZ458779 OWS458779:OWV458779 PGO458779:PGR458779 PQK458779:PQN458779 QAG458779:QAJ458779 QKC458779:QKF458779 QTY458779:QUB458779 RDU458779:RDX458779 RNQ458779:RNT458779 RXM458779:RXP458779 SHI458779:SHL458779 SRE458779:SRH458779 TBA458779:TBD458779 TKW458779:TKZ458779 TUS458779:TUV458779 UEO458779:UER458779 UOK458779:UON458779 UYG458779:UYJ458779 VIC458779:VIF458779 VRY458779:VSB458779 WBU458779:WBX458779 WLQ458779:WLT458779 WVM458779:WVP458779 E524315:H524315 JA524315:JD524315 SW524315:SZ524315 ACS524315:ACV524315 AMO524315:AMR524315 AWK524315:AWN524315 BGG524315:BGJ524315 BQC524315:BQF524315 BZY524315:CAB524315 CJU524315:CJX524315 CTQ524315:CTT524315 DDM524315:DDP524315 DNI524315:DNL524315 DXE524315:DXH524315 EHA524315:EHD524315 EQW524315:EQZ524315 FAS524315:FAV524315 FKO524315:FKR524315 FUK524315:FUN524315 GEG524315:GEJ524315 GOC524315:GOF524315 GXY524315:GYB524315 HHU524315:HHX524315 HRQ524315:HRT524315 IBM524315:IBP524315 ILI524315:ILL524315 IVE524315:IVH524315 JFA524315:JFD524315 JOW524315:JOZ524315 JYS524315:JYV524315 KIO524315:KIR524315 KSK524315:KSN524315 LCG524315:LCJ524315 LMC524315:LMF524315 LVY524315:LWB524315 MFU524315:MFX524315 MPQ524315:MPT524315 MZM524315:MZP524315 NJI524315:NJL524315 NTE524315:NTH524315 ODA524315:ODD524315 OMW524315:OMZ524315 OWS524315:OWV524315 PGO524315:PGR524315 PQK524315:PQN524315 QAG524315:QAJ524315 QKC524315:QKF524315 QTY524315:QUB524315 RDU524315:RDX524315 RNQ524315:RNT524315 RXM524315:RXP524315 SHI524315:SHL524315 SRE524315:SRH524315 TBA524315:TBD524315 TKW524315:TKZ524315 TUS524315:TUV524315 UEO524315:UER524315 UOK524315:UON524315 UYG524315:UYJ524315 VIC524315:VIF524315 VRY524315:VSB524315 WBU524315:WBX524315 WLQ524315:WLT524315 WVM524315:WVP524315 E589851:H589851 JA589851:JD589851 SW589851:SZ589851 ACS589851:ACV589851 AMO589851:AMR589851 AWK589851:AWN589851 BGG589851:BGJ589851 BQC589851:BQF589851 BZY589851:CAB589851 CJU589851:CJX589851 CTQ589851:CTT589851 DDM589851:DDP589851 DNI589851:DNL589851 DXE589851:DXH589851 EHA589851:EHD589851 EQW589851:EQZ589851 FAS589851:FAV589851 FKO589851:FKR589851 FUK589851:FUN589851 GEG589851:GEJ589851 GOC589851:GOF589851 GXY589851:GYB589851 HHU589851:HHX589851 HRQ589851:HRT589851 IBM589851:IBP589851 ILI589851:ILL589851 IVE589851:IVH589851 JFA589851:JFD589851 JOW589851:JOZ589851 JYS589851:JYV589851 KIO589851:KIR589851 KSK589851:KSN589851 LCG589851:LCJ589851 LMC589851:LMF589851 LVY589851:LWB589851 MFU589851:MFX589851 MPQ589851:MPT589851 MZM589851:MZP589851 NJI589851:NJL589851 NTE589851:NTH589851 ODA589851:ODD589851 OMW589851:OMZ589851 OWS589851:OWV589851 PGO589851:PGR589851 PQK589851:PQN589851 QAG589851:QAJ589851 QKC589851:QKF589851 QTY589851:QUB589851 RDU589851:RDX589851 RNQ589851:RNT589851 RXM589851:RXP589851 SHI589851:SHL589851 SRE589851:SRH589851 TBA589851:TBD589851 TKW589851:TKZ589851 TUS589851:TUV589851 UEO589851:UER589851 UOK589851:UON589851 UYG589851:UYJ589851 VIC589851:VIF589851 VRY589851:VSB589851 WBU589851:WBX589851 WLQ589851:WLT589851 WVM589851:WVP589851 E655387:H655387 JA655387:JD655387 SW655387:SZ655387 ACS655387:ACV655387 AMO655387:AMR655387 AWK655387:AWN655387 BGG655387:BGJ655387 BQC655387:BQF655387 BZY655387:CAB655387 CJU655387:CJX655387 CTQ655387:CTT655387 DDM655387:DDP655387 DNI655387:DNL655387 DXE655387:DXH655387 EHA655387:EHD655387 EQW655387:EQZ655387 FAS655387:FAV655387 FKO655387:FKR655387 FUK655387:FUN655387 GEG655387:GEJ655387 GOC655387:GOF655387 GXY655387:GYB655387 HHU655387:HHX655387 HRQ655387:HRT655387 IBM655387:IBP655387 ILI655387:ILL655387 IVE655387:IVH655387 JFA655387:JFD655387 JOW655387:JOZ655387 JYS655387:JYV655387 KIO655387:KIR655387 KSK655387:KSN655387 LCG655387:LCJ655387 LMC655387:LMF655387 LVY655387:LWB655387 MFU655387:MFX655387 MPQ655387:MPT655387 MZM655387:MZP655387 NJI655387:NJL655387 NTE655387:NTH655387 ODA655387:ODD655387 OMW655387:OMZ655387 OWS655387:OWV655387 PGO655387:PGR655387 PQK655387:PQN655387 QAG655387:QAJ655387 QKC655387:QKF655387 QTY655387:QUB655387 RDU655387:RDX655387 RNQ655387:RNT655387 RXM655387:RXP655387 SHI655387:SHL655387 SRE655387:SRH655387 TBA655387:TBD655387 TKW655387:TKZ655387 TUS655387:TUV655387 UEO655387:UER655387 UOK655387:UON655387 UYG655387:UYJ655387 VIC655387:VIF655387 VRY655387:VSB655387 WBU655387:WBX655387 WLQ655387:WLT655387 WVM655387:WVP655387 E720923:H720923 JA720923:JD720923 SW720923:SZ720923 ACS720923:ACV720923 AMO720923:AMR720923 AWK720923:AWN720923 BGG720923:BGJ720923 BQC720923:BQF720923 BZY720923:CAB720923 CJU720923:CJX720923 CTQ720923:CTT720923 DDM720923:DDP720923 DNI720923:DNL720923 DXE720923:DXH720923 EHA720923:EHD720923 EQW720923:EQZ720923 FAS720923:FAV720923 FKO720923:FKR720923 FUK720923:FUN720923 GEG720923:GEJ720923 GOC720923:GOF720923 GXY720923:GYB720923 HHU720923:HHX720923 HRQ720923:HRT720923 IBM720923:IBP720923 ILI720923:ILL720923 IVE720923:IVH720923 JFA720923:JFD720923 JOW720923:JOZ720923 JYS720923:JYV720923 KIO720923:KIR720923 KSK720923:KSN720923 LCG720923:LCJ720923 LMC720923:LMF720923 LVY720923:LWB720923 MFU720923:MFX720923 MPQ720923:MPT720923 MZM720923:MZP720923 NJI720923:NJL720923 NTE720923:NTH720923 ODA720923:ODD720923 OMW720923:OMZ720923 OWS720923:OWV720923 PGO720923:PGR720923 PQK720923:PQN720923 QAG720923:QAJ720923 QKC720923:QKF720923 QTY720923:QUB720923 RDU720923:RDX720923 RNQ720923:RNT720923 RXM720923:RXP720923 SHI720923:SHL720923 SRE720923:SRH720923 TBA720923:TBD720923 TKW720923:TKZ720923 TUS720923:TUV720923 UEO720923:UER720923 UOK720923:UON720923 UYG720923:UYJ720923 VIC720923:VIF720923 VRY720923:VSB720923 WBU720923:WBX720923 WLQ720923:WLT720923 WVM720923:WVP720923 E786459:H786459 JA786459:JD786459 SW786459:SZ786459 ACS786459:ACV786459 AMO786459:AMR786459 AWK786459:AWN786459 BGG786459:BGJ786459 BQC786459:BQF786459 BZY786459:CAB786459 CJU786459:CJX786459 CTQ786459:CTT786459 DDM786459:DDP786459 DNI786459:DNL786459 DXE786459:DXH786459 EHA786459:EHD786459 EQW786459:EQZ786459 FAS786459:FAV786459 FKO786459:FKR786459 FUK786459:FUN786459 GEG786459:GEJ786459 GOC786459:GOF786459 GXY786459:GYB786459 HHU786459:HHX786459 HRQ786459:HRT786459 IBM786459:IBP786459 ILI786459:ILL786459 IVE786459:IVH786459 JFA786459:JFD786459 JOW786459:JOZ786459 JYS786459:JYV786459 KIO786459:KIR786459 KSK786459:KSN786459 LCG786459:LCJ786459 LMC786459:LMF786459 LVY786459:LWB786459 MFU786459:MFX786459 MPQ786459:MPT786459 MZM786459:MZP786459 NJI786459:NJL786459 NTE786459:NTH786459 ODA786459:ODD786459 OMW786459:OMZ786459 OWS786459:OWV786459 PGO786459:PGR786459 PQK786459:PQN786459 QAG786459:QAJ786459 QKC786459:QKF786459 QTY786459:QUB786459 RDU786459:RDX786459 RNQ786459:RNT786459 RXM786459:RXP786459 SHI786459:SHL786459 SRE786459:SRH786459 TBA786459:TBD786459 TKW786459:TKZ786459 TUS786459:TUV786459 UEO786459:UER786459 UOK786459:UON786459 UYG786459:UYJ786459 VIC786459:VIF786459 VRY786459:VSB786459 WBU786459:WBX786459 WLQ786459:WLT786459 WVM786459:WVP786459 E851995:H851995 JA851995:JD851995 SW851995:SZ851995 ACS851995:ACV851995 AMO851995:AMR851995 AWK851995:AWN851995 BGG851995:BGJ851995 BQC851995:BQF851995 BZY851995:CAB851995 CJU851995:CJX851995 CTQ851995:CTT851995 DDM851995:DDP851995 DNI851995:DNL851995 DXE851995:DXH851995 EHA851995:EHD851995 EQW851995:EQZ851995 FAS851995:FAV851995 FKO851995:FKR851995 FUK851995:FUN851995 GEG851995:GEJ851995 GOC851995:GOF851995 GXY851995:GYB851995 HHU851995:HHX851995 HRQ851995:HRT851995 IBM851995:IBP851995 ILI851995:ILL851995 IVE851995:IVH851995 JFA851995:JFD851995 JOW851995:JOZ851995 JYS851995:JYV851995 KIO851995:KIR851995 KSK851995:KSN851995 LCG851995:LCJ851995 LMC851995:LMF851995 LVY851995:LWB851995 MFU851995:MFX851995 MPQ851995:MPT851995 MZM851995:MZP851995 NJI851995:NJL851995 NTE851995:NTH851995 ODA851995:ODD851995 OMW851995:OMZ851995 OWS851995:OWV851995 PGO851995:PGR851995 PQK851995:PQN851995 QAG851995:QAJ851995 QKC851995:QKF851995 QTY851995:QUB851995 RDU851995:RDX851995 RNQ851995:RNT851995 RXM851995:RXP851995 SHI851995:SHL851995 SRE851995:SRH851995 TBA851995:TBD851995 TKW851995:TKZ851995 TUS851995:TUV851995 UEO851995:UER851995 UOK851995:UON851995 UYG851995:UYJ851995 VIC851995:VIF851995 VRY851995:VSB851995 WBU851995:WBX851995 WLQ851995:WLT851995 WVM851995:WVP851995 E917531:H917531 JA917531:JD917531 SW917531:SZ917531 ACS917531:ACV917531 AMO917531:AMR917531 AWK917531:AWN917531 BGG917531:BGJ917531 BQC917531:BQF917531 BZY917531:CAB917531 CJU917531:CJX917531 CTQ917531:CTT917531 DDM917531:DDP917531 DNI917531:DNL917531 DXE917531:DXH917531 EHA917531:EHD917531 EQW917531:EQZ917531 FAS917531:FAV917531 FKO917531:FKR917531 FUK917531:FUN917531 GEG917531:GEJ917531 GOC917531:GOF917531 GXY917531:GYB917531 HHU917531:HHX917531 HRQ917531:HRT917531 IBM917531:IBP917531 ILI917531:ILL917531 IVE917531:IVH917531 JFA917531:JFD917531 JOW917531:JOZ917531 JYS917531:JYV917531 KIO917531:KIR917531 KSK917531:KSN917531 LCG917531:LCJ917531 LMC917531:LMF917531 LVY917531:LWB917531 MFU917531:MFX917531 MPQ917531:MPT917531 MZM917531:MZP917531 NJI917531:NJL917531 NTE917531:NTH917531 ODA917531:ODD917531 OMW917531:OMZ917531 OWS917531:OWV917531 PGO917531:PGR917531 PQK917531:PQN917531 QAG917531:QAJ917531 QKC917531:QKF917531 QTY917531:QUB917531 RDU917531:RDX917531 RNQ917531:RNT917531 RXM917531:RXP917531 SHI917531:SHL917531 SRE917531:SRH917531 TBA917531:TBD917531 TKW917531:TKZ917531 TUS917531:TUV917531 UEO917531:UER917531 UOK917531:UON917531 UYG917531:UYJ917531 VIC917531:VIF917531 VRY917531:VSB917531 WBU917531:WBX917531 WLQ917531:WLT917531 WVM917531:WVP917531 E983067:H983067 JA983067:JD983067 SW983067:SZ983067 ACS983067:ACV983067 AMO983067:AMR983067 AWK983067:AWN983067 BGG983067:BGJ983067 BQC983067:BQF983067 BZY983067:CAB983067 CJU983067:CJX983067 CTQ983067:CTT983067 DDM983067:DDP983067 DNI983067:DNL983067 DXE983067:DXH983067 EHA983067:EHD983067 EQW983067:EQZ983067 FAS983067:FAV983067 FKO983067:FKR983067 FUK983067:FUN983067 GEG983067:GEJ983067 GOC983067:GOF983067 GXY983067:GYB983067 HHU983067:HHX983067 HRQ983067:HRT983067 IBM983067:IBP983067 ILI983067:ILL983067 IVE983067:IVH983067 JFA983067:JFD983067 JOW983067:JOZ983067 JYS983067:JYV983067 KIO983067:KIR983067 KSK983067:KSN983067 LCG983067:LCJ983067 LMC983067:LMF983067 LVY983067:LWB983067 MFU983067:MFX983067 MPQ983067:MPT983067 MZM983067:MZP983067 NJI983067:NJL983067 NTE983067:NTH983067 ODA983067:ODD983067 OMW983067:OMZ983067 OWS983067:OWV983067 PGO983067:PGR983067 PQK983067:PQN983067 QAG983067:QAJ983067 QKC983067:QKF983067 QTY983067:QUB983067 RDU983067:RDX983067 RNQ983067:RNT983067 RXM983067:RXP983067 SHI983067:SHL983067 SRE983067:SRH983067 TBA983067:TBD983067 TKW983067:TKZ983067 TUS983067:TUV983067 UEO983067:UER983067 UOK983067:UON983067 UYG983067:UYJ983067 VIC983067:VIF983067 VRY983067:VSB983067 WBU983067:WBX983067 WLQ983067:WLT983067 WVM983067:WVP983067 F3:I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F65549:I65549 JB65549:JE65549 SX65549:TA65549 ACT65549:ACW65549 AMP65549:AMS65549 AWL65549:AWO65549 BGH65549:BGK65549 BQD65549:BQG65549 BZZ65549:CAC65549 CJV65549:CJY65549 CTR65549:CTU65549 DDN65549:DDQ65549 DNJ65549:DNM65549 DXF65549:DXI65549 EHB65549:EHE65549 EQX65549:ERA65549 FAT65549:FAW65549 FKP65549:FKS65549 FUL65549:FUO65549 GEH65549:GEK65549 GOD65549:GOG65549 GXZ65549:GYC65549 HHV65549:HHY65549 HRR65549:HRU65549 IBN65549:IBQ65549 ILJ65549:ILM65549 IVF65549:IVI65549 JFB65549:JFE65549 JOX65549:JPA65549 JYT65549:JYW65549 KIP65549:KIS65549 KSL65549:KSO65549 LCH65549:LCK65549 LMD65549:LMG65549 LVZ65549:LWC65549 MFV65549:MFY65549 MPR65549:MPU65549 MZN65549:MZQ65549 NJJ65549:NJM65549 NTF65549:NTI65549 ODB65549:ODE65549 OMX65549:ONA65549 OWT65549:OWW65549 PGP65549:PGS65549 PQL65549:PQO65549 QAH65549:QAK65549 QKD65549:QKG65549 QTZ65549:QUC65549 RDV65549:RDY65549 RNR65549:RNU65549 RXN65549:RXQ65549 SHJ65549:SHM65549 SRF65549:SRI65549 TBB65549:TBE65549 TKX65549:TLA65549 TUT65549:TUW65549 UEP65549:UES65549 UOL65549:UOO65549 UYH65549:UYK65549 VID65549:VIG65549 VRZ65549:VSC65549 WBV65549:WBY65549 WLR65549:WLU65549 WVN65549:WVQ65549 F131085:I131085 JB131085:JE131085 SX131085:TA131085 ACT131085:ACW131085 AMP131085:AMS131085 AWL131085:AWO131085 BGH131085:BGK131085 BQD131085:BQG131085 BZZ131085:CAC131085 CJV131085:CJY131085 CTR131085:CTU131085 DDN131085:DDQ131085 DNJ131085:DNM131085 DXF131085:DXI131085 EHB131085:EHE131085 EQX131085:ERA131085 FAT131085:FAW131085 FKP131085:FKS131085 FUL131085:FUO131085 GEH131085:GEK131085 GOD131085:GOG131085 GXZ131085:GYC131085 HHV131085:HHY131085 HRR131085:HRU131085 IBN131085:IBQ131085 ILJ131085:ILM131085 IVF131085:IVI131085 JFB131085:JFE131085 JOX131085:JPA131085 JYT131085:JYW131085 KIP131085:KIS131085 KSL131085:KSO131085 LCH131085:LCK131085 LMD131085:LMG131085 LVZ131085:LWC131085 MFV131085:MFY131085 MPR131085:MPU131085 MZN131085:MZQ131085 NJJ131085:NJM131085 NTF131085:NTI131085 ODB131085:ODE131085 OMX131085:ONA131085 OWT131085:OWW131085 PGP131085:PGS131085 PQL131085:PQO131085 QAH131085:QAK131085 QKD131085:QKG131085 QTZ131085:QUC131085 RDV131085:RDY131085 RNR131085:RNU131085 RXN131085:RXQ131085 SHJ131085:SHM131085 SRF131085:SRI131085 TBB131085:TBE131085 TKX131085:TLA131085 TUT131085:TUW131085 UEP131085:UES131085 UOL131085:UOO131085 UYH131085:UYK131085 VID131085:VIG131085 VRZ131085:VSC131085 WBV131085:WBY131085 WLR131085:WLU131085 WVN131085:WVQ131085 F196621:I196621 JB196621:JE196621 SX196621:TA196621 ACT196621:ACW196621 AMP196621:AMS196621 AWL196621:AWO196621 BGH196621:BGK196621 BQD196621:BQG196621 BZZ196621:CAC196621 CJV196621:CJY196621 CTR196621:CTU196621 DDN196621:DDQ196621 DNJ196621:DNM196621 DXF196621:DXI196621 EHB196621:EHE196621 EQX196621:ERA196621 FAT196621:FAW196621 FKP196621:FKS196621 FUL196621:FUO196621 GEH196621:GEK196621 GOD196621:GOG196621 GXZ196621:GYC196621 HHV196621:HHY196621 HRR196621:HRU196621 IBN196621:IBQ196621 ILJ196621:ILM196621 IVF196621:IVI196621 JFB196621:JFE196621 JOX196621:JPA196621 JYT196621:JYW196621 KIP196621:KIS196621 KSL196621:KSO196621 LCH196621:LCK196621 LMD196621:LMG196621 LVZ196621:LWC196621 MFV196621:MFY196621 MPR196621:MPU196621 MZN196621:MZQ196621 NJJ196621:NJM196621 NTF196621:NTI196621 ODB196621:ODE196621 OMX196621:ONA196621 OWT196621:OWW196621 PGP196621:PGS196621 PQL196621:PQO196621 QAH196621:QAK196621 QKD196621:QKG196621 QTZ196621:QUC196621 RDV196621:RDY196621 RNR196621:RNU196621 RXN196621:RXQ196621 SHJ196621:SHM196621 SRF196621:SRI196621 TBB196621:TBE196621 TKX196621:TLA196621 TUT196621:TUW196621 UEP196621:UES196621 UOL196621:UOO196621 UYH196621:UYK196621 VID196621:VIG196621 VRZ196621:VSC196621 WBV196621:WBY196621 WLR196621:WLU196621 WVN196621:WVQ196621 F262157:I262157 JB262157:JE262157 SX262157:TA262157 ACT262157:ACW262157 AMP262157:AMS262157 AWL262157:AWO262157 BGH262157:BGK262157 BQD262157:BQG262157 BZZ262157:CAC262157 CJV262157:CJY262157 CTR262157:CTU262157 DDN262157:DDQ262157 DNJ262157:DNM262157 DXF262157:DXI262157 EHB262157:EHE262157 EQX262157:ERA262157 FAT262157:FAW262157 FKP262157:FKS262157 FUL262157:FUO262157 GEH262157:GEK262157 GOD262157:GOG262157 GXZ262157:GYC262157 HHV262157:HHY262157 HRR262157:HRU262157 IBN262157:IBQ262157 ILJ262157:ILM262157 IVF262157:IVI262157 JFB262157:JFE262157 JOX262157:JPA262157 JYT262157:JYW262157 KIP262157:KIS262157 KSL262157:KSO262157 LCH262157:LCK262157 LMD262157:LMG262157 LVZ262157:LWC262157 MFV262157:MFY262157 MPR262157:MPU262157 MZN262157:MZQ262157 NJJ262157:NJM262157 NTF262157:NTI262157 ODB262157:ODE262157 OMX262157:ONA262157 OWT262157:OWW262157 PGP262157:PGS262157 PQL262157:PQO262157 QAH262157:QAK262157 QKD262157:QKG262157 QTZ262157:QUC262157 RDV262157:RDY262157 RNR262157:RNU262157 RXN262157:RXQ262157 SHJ262157:SHM262157 SRF262157:SRI262157 TBB262157:TBE262157 TKX262157:TLA262157 TUT262157:TUW262157 UEP262157:UES262157 UOL262157:UOO262157 UYH262157:UYK262157 VID262157:VIG262157 VRZ262157:VSC262157 WBV262157:WBY262157 WLR262157:WLU262157 WVN262157:WVQ262157 F327693:I327693 JB327693:JE327693 SX327693:TA327693 ACT327693:ACW327693 AMP327693:AMS327693 AWL327693:AWO327693 BGH327693:BGK327693 BQD327693:BQG327693 BZZ327693:CAC327693 CJV327693:CJY327693 CTR327693:CTU327693 DDN327693:DDQ327693 DNJ327693:DNM327693 DXF327693:DXI327693 EHB327693:EHE327693 EQX327693:ERA327693 FAT327693:FAW327693 FKP327693:FKS327693 FUL327693:FUO327693 GEH327693:GEK327693 GOD327693:GOG327693 GXZ327693:GYC327693 HHV327693:HHY327693 HRR327693:HRU327693 IBN327693:IBQ327693 ILJ327693:ILM327693 IVF327693:IVI327693 JFB327693:JFE327693 JOX327693:JPA327693 JYT327693:JYW327693 KIP327693:KIS327693 KSL327693:KSO327693 LCH327693:LCK327693 LMD327693:LMG327693 LVZ327693:LWC327693 MFV327693:MFY327693 MPR327693:MPU327693 MZN327693:MZQ327693 NJJ327693:NJM327693 NTF327693:NTI327693 ODB327693:ODE327693 OMX327693:ONA327693 OWT327693:OWW327693 PGP327693:PGS327693 PQL327693:PQO327693 QAH327693:QAK327693 QKD327693:QKG327693 QTZ327693:QUC327693 RDV327693:RDY327693 RNR327693:RNU327693 RXN327693:RXQ327693 SHJ327693:SHM327693 SRF327693:SRI327693 TBB327693:TBE327693 TKX327693:TLA327693 TUT327693:TUW327693 UEP327693:UES327693 UOL327693:UOO327693 UYH327693:UYK327693 VID327693:VIG327693 VRZ327693:VSC327693 WBV327693:WBY327693 WLR327693:WLU327693 WVN327693:WVQ327693 F393229:I393229 JB393229:JE393229 SX393229:TA393229 ACT393229:ACW393229 AMP393229:AMS393229 AWL393229:AWO393229 BGH393229:BGK393229 BQD393229:BQG393229 BZZ393229:CAC393229 CJV393229:CJY393229 CTR393229:CTU393229 DDN393229:DDQ393229 DNJ393229:DNM393229 DXF393229:DXI393229 EHB393229:EHE393229 EQX393229:ERA393229 FAT393229:FAW393229 FKP393229:FKS393229 FUL393229:FUO393229 GEH393229:GEK393229 GOD393229:GOG393229 GXZ393229:GYC393229 HHV393229:HHY393229 HRR393229:HRU393229 IBN393229:IBQ393229 ILJ393229:ILM393229 IVF393229:IVI393229 JFB393229:JFE393229 JOX393229:JPA393229 JYT393229:JYW393229 KIP393229:KIS393229 KSL393229:KSO393229 LCH393229:LCK393229 LMD393229:LMG393229 LVZ393229:LWC393229 MFV393229:MFY393229 MPR393229:MPU393229 MZN393229:MZQ393229 NJJ393229:NJM393229 NTF393229:NTI393229 ODB393229:ODE393229 OMX393229:ONA393229 OWT393229:OWW393229 PGP393229:PGS393229 PQL393229:PQO393229 QAH393229:QAK393229 QKD393229:QKG393229 QTZ393229:QUC393229 RDV393229:RDY393229 RNR393229:RNU393229 RXN393229:RXQ393229 SHJ393229:SHM393229 SRF393229:SRI393229 TBB393229:TBE393229 TKX393229:TLA393229 TUT393229:TUW393229 UEP393229:UES393229 UOL393229:UOO393229 UYH393229:UYK393229 VID393229:VIG393229 VRZ393229:VSC393229 WBV393229:WBY393229 WLR393229:WLU393229 WVN393229:WVQ393229 F458765:I458765 JB458765:JE458765 SX458765:TA458765 ACT458765:ACW458765 AMP458765:AMS458765 AWL458765:AWO458765 BGH458765:BGK458765 BQD458765:BQG458765 BZZ458765:CAC458765 CJV458765:CJY458765 CTR458765:CTU458765 DDN458765:DDQ458765 DNJ458765:DNM458765 DXF458765:DXI458765 EHB458765:EHE458765 EQX458765:ERA458765 FAT458765:FAW458765 FKP458765:FKS458765 FUL458765:FUO458765 GEH458765:GEK458765 GOD458765:GOG458765 GXZ458765:GYC458765 HHV458765:HHY458765 HRR458765:HRU458765 IBN458765:IBQ458765 ILJ458765:ILM458765 IVF458765:IVI458765 JFB458765:JFE458765 JOX458765:JPA458765 JYT458765:JYW458765 KIP458765:KIS458765 KSL458765:KSO458765 LCH458765:LCK458765 LMD458765:LMG458765 LVZ458765:LWC458765 MFV458765:MFY458765 MPR458765:MPU458765 MZN458765:MZQ458765 NJJ458765:NJM458765 NTF458765:NTI458765 ODB458765:ODE458765 OMX458765:ONA458765 OWT458765:OWW458765 PGP458765:PGS458765 PQL458765:PQO458765 QAH458765:QAK458765 QKD458765:QKG458765 QTZ458765:QUC458765 RDV458765:RDY458765 RNR458765:RNU458765 RXN458765:RXQ458765 SHJ458765:SHM458765 SRF458765:SRI458765 TBB458765:TBE458765 TKX458765:TLA458765 TUT458765:TUW458765 UEP458765:UES458765 UOL458765:UOO458765 UYH458765:UYK458765 VID458765:VIG458765 VRZ458765:VSC458765 WBV458765:WBY458765 WLR458765:WLU458765 WVN458765:WVQ458765 F524301:I524301 JB524301:JE524301 SX524301:TA524301 ACT524301:ACW524301 AMP524301:AMS524301 AWL524301:AWO524301 BGH524301:BGK524301 BQD524301:BQG524301 BZZ524301:CAC524301 CJV524301:CJY524301 CTR524301:CTU524301 DDN524301:DDQ524301 DNJ524301:DNM524301 DXF524301:DXI524301 EHB524301:EHE524301 EQX524301:ERA524301 FAT524301:FAW524301 FKP524301:FKS524301 FUL524301:FUO524301 GEH524301:GEK524301 GOD524301:GOG524301 GXZ524301:GYC524301 HHV524301:HHY524301 HRR524301:HRU524301 IBN524301:IBQ524301 ILJ524301:ILM524301 IVF524301:IVI524301 JFB524301:JFE524301 JOX524301:JPA524301 JYT524301:JYW524301 KIP524301:KIS524301 KSL524301:KSO524301 LCH524301:LCK524301 LMD524301:LMG524301 LVZ524301:LWC524301 MFV524301:MFY524301 MPR524301:MPU524301 MZN524301:MZQ524301 NJJ524301:NJM524301 NTF524301:NTI524301 ODB524301:ODE524301 OMX524301:ONA524301 OWT524301:OWW524301 PGP524301:PGS524301 PQL524301:PQO524301 QAH524301:QAK524301 QKD524301:QKG524301 QTZ524301:QUC524301 RDV524301:RDY524301 RNR524301:RNU524301 RXN524301:RXQ524301 SHJ524301:SHM524301 SRF524301:SRI524301 TBB524301:TBE524301 TKX524301:TLA524301 TUT524301:TUW524301 UEP524301:UES524301 UOL524301:UOO524301 UYH524301:UYK524301 VID524301:VIG524301 VRZ524301:VSC524301 WBV524301:WBY524301 WLR524301:WLU524301 WVN524301:WVQ524301 F589837:I589837 JB589837:JE589837 SX589837:TA589837 ACT589837:ACW589837 AMP589837:AMS589837 AWL589837:AWO589837 BGH589837:BGK589837 BQD589837:BQG589837 BZZ589837:CAC589837 CJV589837:CJY589837 CTR589837:CTU589837 DDN589837:DDQ589837 DNJ589837:DNM589837 DXF589837:DXI589837 EHB589837:EHE589837 EQX589837:ERA589837 FAT589837:FAW589837 FKP589837:FKS589837 FUL589837:FUO589837 GEH589837:GEK589837 GOD589837:GOG589837 GXZ589837:GYC589837 HHV589837:HHY589837 HRR589837:HRU589837 IBN589837:IBQ589837 ILJ589837:ILM589837 IVF589837:IVI589837 JFB589837:JFE589837 JOX589837:JPA589837 JYT589837:JYW589837 KIP589837:KIS589837 KSL589837:KSO589837 LCH589837:LCK589837 LMD589837:LMG589837 LVZ589837:LWC589837 MFV589837:MFY589837 MPR589837:MPU589837 MZN589837:MZQ589837 NJJ589837:NJM589837 NTF589837:NTI589837 ODB589837:ODE589837 OMX589837:ONA589837 OWT589837:OWW589837 PGP589837:PGS589837 PQL589837:PQO589837 QAH589837:QAK589837 QKD589837:QKG589837 QTZ589837:QUC589837 RDV589837:RDY589837 RNR589837:RNU589837 RXN589837:RXQ589837 SHJ589837:SHM589837 SRF589837:SRI589837 TBB589837:TBE589837 TKX589837:TLA589837 TUT589837:TUW589837 UEP589837:UES589837 UOL589837:UOO589837 UYH589837:UYK589837 VID589837:VIG589837 VRZ589837:VSC589837 WBV589837:WBY589837 WLR589837:WLU589837 WVN589837:WVQ589837 F655373:I655373 JB655373:JE655373 SX655373:TA655373 ACT655373:ACW655373 AMP655373:AMS655373 AWL655373:AWO655373 BGH655373:BGK655373 BQD655373:BQG655373 BZZ655373:CAC655373 CJV655373:CJY655373 CTR655373:CTU655373 DDN655373:DDQ655373 DNJ655373:DNM655373 DXF655373:DXI655373 EHB655373:EHE655373 EQX655373:ERA655373 FAT655373:FAW655373 FKP655373:FKS655373 FUL655373:FUO655373 GEH655373:GEK655373 GOD655373:GOG655373 GXZ655373:GYC655373 HHV655373:HHY655373 HRR655373:HRU655373 IBN655373:IBQ655373 ILJ655373:ILM655373 IVF655373:IVI655373 JFB655373:JFE655373 JOX655373:JPA655373 JYT655373:JYW655373 KIP655373:KIS655373 KSL655373:KSO655373 LCH655373:LCK655373 LMD655373:LMG655373 LVZ655373:LWC655373 MFV655373:MFY655373 MPR655373:MPU655373 MZN655373:MZQ655373 NJJ655373:NJM655373 NTF655373:NTI655373 ODB655373:ODE655373 OMX655373:ONA655373 OWT655373:OWW655373 PGP655373:PGS655373 PQL655373:PQO655373 QAH655373:QAK655373 QKD655373:QKG655373 QTZ655373:QUC655373 RDV655373:RDY655373 RNR655373:RNU655373 RXN655373:RXQ655373 SHJ655373:SHM655373 SRF655373:SRI655373 TBB655373:TBE655373 TKX655373:TLA655373 TUT655373:TUW655373 UEP655373:UES655373 UOL655373:UOO655373 UYH655373:UYK655373 VID655373:VIG655373 VRZ655373:VSC655373 WBV655373:WBY655373 WLR655373:WLU655373 WVN655373:WVQ655373 F720909:I720909 JB720909:JE720909 SX720909:TA720909 ACT720909:ACW720909 AMP720909:AMS720909 AWL720909:AWO720909 BGH720909:BGK720909 BQD720909:BQG720909 BZZ720909:CAC720909 CJV720909:CJY720909 CTR720909:CTU720909 DDN720909:DDQ720909 DNJ720909:DNM720909 DXF720909:DXI720909 EHB720909:EHE720909 EQX720909:ERA720909 FAT720909:FAW720909 FKP720909:FKS720909 FUL720909:FUO720909 GEH720909:GEK720909 GOD720909:GOG720909 GXZ720909:GYC720909 HHV720909:HHY720909 HRR720909:HRU720909 IBN720909:IBQ720909 ILJ720909:ILM720909 IVF720909:IVI720909 JFB720909:JFE720909 JOX720909:JPA720909 JYT720909:JYW720909 KIP720909:KIS720909 KSL720909:KSO720909 LCH720909:LCK720909 LMD720909:LMG720909 LVZ720909:LWC720909 MFV720909:MFY720909 MPR720909:MPU720909 MZN720909:MZQ720909 NJJ720909:NJM720909 NTF720909:NTI720909 ODB720909:ODE720909 OMX720909:ONA720909 OWT720909:OWW720909 PGP720909:PGS720909 PQL720909:PQO720909 QAH720909:QAK720909 QKD720909:QKG720909 QTZ720909:QUC720909 RDV720909:RDY720909 RNR720909:RNU720909 RXN720909:RXQ720909 SHJ720909:SHM720909 SRF720909:SRI720909 TBB720909:TBE720909 TKX720909:TLA720909 TUT720909:TUW720909 UEP720909:UES720909 UOL720909:UOO720909 UYH720909:UYK720909 VID720909:VIG720909 VRZ720909:VSC720909 WBV720909:WBY720909 WLR720909:WLU720909 WVN720909:WVQ720909 F786445:I786445 JB786445:JE786445 SX786445:TA786445 ACT786445:ACW786445 AMP786445:AMS786445 AWL786445:AWO786445 BGH786445:BGK786445 BQD786445:BQG786445 BZZ786445:CAC786445 CJV786445:CJY786445 CTR786445:CTU786445 DDN786445:DDQ786445 DNJ786445:DNM786445 DXF786445:DXI786445 EHB786445:EHE786445 EQX786445:ERA786445 FAT786445:FAW786445 FKP786445:FKS786445 FUL786445:FUO786445 GEH786445:GEK786445 GOD786445:GOG786445 GXZ786445:GYC786445 HHV786445:HHY786445 HRR786445:HRU786445 IBN786445:IBQ786445 ILJ786445:ILM786445 IVF786445:IVI786445 JFB786445:JFE786445 JOX786445:JPA786445 JYT786445:JYW786445 KIP786445:KIS786445 KSL786445:KSO786445 LCH786445:LCK786445 LMD786445:LMG786445 LVZ786445:LWC786445 MFV786445:MFY786445 MPR786445:MPU786445 MZN786445:MZQ786445 NJJ786445:NJM786445 NTF786445:NTI786445 ODB786445:ODE786445 OMX786445:ONA786445 OWT786445:OWW786445 PGP786445:PGS786445 PQL786445:PQO786445 QAH786445:QAK786445 QKD786445:QKG786445 QTZ786445:QUC786445 RDV786445:RDY786445 RNR786445:RNU786445 RXN786445:RXQ786445 SHJ786445:SHM786445 SRF786445:SRI786445 TBB786445:TBE786445 TKX786445:TLA786445 TUT786445:TUW786445 UEP786445:UES786445 UOL786445:UOO786445 UYH786445:UYK786445 VID786445:VIG786445 VRZ786445:VSC786445 WBV786445:WBY786445 WLR786445:WLU786445 WVN786445:WVQ786445 F851981:I851981 JB851981:JE851981 SX851981:TA851981 ACT851981:ACW851981 AMP851981:AMS851981 AWL851981:AWO851981 BGH851981:BGK851981 BQD851981:BQG851981 BZZ851981:CAC851981 CJV851981:CJY851981 CTR851981:CTU851981 DDN851981:DDQ851981 DNJ851981:DNM851981 DXF851981:DXI851981 EHB851981:EHE851981 EQX851981:ERA851981 FAT851981:FAW851981 FKP851981:FKS851981 FUL851981:FUO851981 GEH851981:GEK851981 GOD851981:GOG851981 GXZ851981:GYC851981 HHV851981:HHY851981 HRR851981:HRU851981 IBN851981:IBQ851981 ILJ851981:ILM851981 IVF851981:IVI851981 JFB851981:JFE851981 JOX851981:JPA851981 JYT851981:JYW851981 KIP851981:KIS851981 KSL851981:KSO851981 LCH851981:LCK851981 LMD851981:LMG851981 LVZ851981:LWC851981 MFV851981:MFY851981 MPR851981:MPU851981 MZN851981:MZQ851981 NJJ851981:NJM851981 NTF851981:NTI851981 ODB851981:ODE851981 OMX851981:ONA851981 OWT851981:OWW851981 PGP851981:PGS851981 PQL851981:PQO851981 QAH851981:QAK851981 QKD851981:QKG851981 QTZ851981:QUC851981 RDV851981:RDY851981 RNR851981:RNU851981 RXN851981:RXQ851981 SHJ851981:SHM851981 SRF851981:SRI851981 TBB851981:TBE851981 TKX851981:TLA851981 TUT851981:TUW851981 UEP851981:UES851981 UOL851981:UOO851981 UYH851981:UYK851981 VID851981:VIG851981 VRZ851981:VSC851981 WBV851981:WBY851981 WLR851981:WLU851981 WVN851981:WVQ851981 F917517:I917517 JB917517:JE917517 SX917517:TA917517 ACT917517:ACW917517 AMP917517:AMS917517 AWL917517:AWO917517 BGH917517:BGK917517 BQD917517:BQG917517 BZZ917517:CAC917517 CJV917517:CJY917517 CTR917517:CTU917517 DDN917517:DDQ917517 DNJ917517:DNM917517 DXF917517:DXI917517 EHB917517:EHE917517 EQX917517:ERA917517 FAT917517:FAW917517 FKP917517:FKS917517 FUL917517:FUO917517 GEH917517:GEK917517 GOD917517:GOG917517 GXZ917517:GYC917517 HHV917517:HHY917517 HRR917517:HRU917517 IBN917517:IBQ917517 ILJ917517:ILM917517 IVF917517:IVI917517 JFB917517:JFE917517 JOX917517:JPA917517 JYT917517:JYW917517 KIP917517:KIS917517 KSL917517:KSO917517 LCH917517:LCK917517 LMD917517:LMG917517 LVZ917517:LWC917517 MFV917517:MFY917517 MPR917517:MPU917517 MZN917517:MZQ917517 NJJ917517:NJM917517 NTF917517:NTI917517 ODB917517:ODE917517 OMX917517:ONA917517 OWT917517:OWW917517 PGP917517:PGS917517 PQL917517:PQO917517 QAH917517:QAK917517 QKD917517:QKG917517 QTZ917517:QUC917517 RDV917517:RDY917517 RNR917517:RNU917517 RXN917517:RXQ917517 SHJ917517:SHM917517 SRF917517:SRI917517 TBB917517:TBE917517 TKX917517:TLA917517 TUT917517:TUW917517 UEP917517:UES917517 UOL917517:UOO917517 UYH917517:UYK917517 VID917517:VIG917517 VRZ917517:VSC917517 WBV917517:WBY917517 WLR917517:WLU917517 WVN917517:WVQ917517 F983053:I983053 JB983053:JE983053 SX983053:TA983053 ACT983053:ACW983053 AMP983053:AMS983053 AWL983053:AWO983053 BGH983053:BGK983053 BQD983053:BQG983053 BZZ983053:CAC983053 CJV983053:CJY983053 CTR983053:CTU983053 DDN983053:DDQ983053 DNJ983053:DNM983053 DXF983053:DXI983053 EHB983053:EHE983053 EQX983053:ERA983053 FAT983053:FAW983053 FKP983053:FKS983053 FUL983053:FUO983053 GEH983053:GEK983053 GOD983053:GOG983053 GXZ983053:GYC983053 HHV983053:HHY983053 HRR983053:HRU983053 IBN983053:IBQ983053 ILJ983053:ILM983053 IVF983053:IVI983053 JFB983053:JFE983053 JOX983053:JPA983053 JYT983053:JYW983053 KIP983053:KIS983053 KSL983053:KSO983053 LCH983053:LCK983053 LMD983053:LMG983053 LVZ983053:LWC983053 MFV983053:MFY983053 MPR983053:MPU983053 MZN983053:MZQ983053 NJJ983053:NJM983053 NTF983053:NTI983053 ODB983053:ODE983053 OMX983053:ONA983053 OWT983053:OWW983053 PGP983053:PGS983053 PQL983053:PQO983053 QAH983053:QAK983053 QKD983053:QKG983053 QTZ983053:QUC983053 RDV983053:RDY983053 RNR983053:RNU983053 RXN983053:RXQ983053 SHJ983053:SHM983053 SRF983053:SRI983053 TBB983053:TBE983053 TKX983053:TLA983053 TUT983053:TUW983053 UEP983053:UES983053 UOL983053:UOO983053 UYH983053:UYK983053 VID983053:VIG983053 VRZ983053:VSC983053 WBV983053:WBY983053 WLR983053:WLU983053 WVN983053:WVQ983053 F65552:I65562 JB65552:JE65562 SX65552:TA65562 ACT65552:ACW65562 AMP65552:AMS65562 AWL65552:AWO65562 BGH65552:BGK65562 BQD65552:BQG65562 BZZ65552:CAC65562 CJV65552:CJY65562 CTR65552:CTU65562 DDN65552:DDQ65562 DNJ65552:DNM65562 DXF65552:DXI65562 EHB65552:EHE65562 EQX65552:ERA65562 FAT65552:FAW65562 FKP65552:FKS65562 FUL65552:FUO65562 GEH65552:GEK65562 GOD65552:GOG65562 GXZ65552:GYC65562 HHV65552:HHY65562 HRR65552:HRU65562 IBN65552:IBQ65562 ILJ65552:ILM65562 IVF65552:IVI65562 JFB65552:JFE65562 JOX65552:JPA65562 JYT65552:JYW65562 KIP65552:KIS65562 KSL65552:KSO65562 LCH65552:LCK65562 LMD65552:LMG65562 LVZ65552:LWC65562 MFV65552:MFY65562 MPR65552:MPU65562 MZN65552:MZQ65562 NJJ65552:NJM65562 NTF65552:NTI65562 ODB65552:ODE65562 OMX65552:ONA65562 OWT65552:OWW65562 PGP65552:PGS65562 PQL65552:PQO65562 QAH65552:QAK65562 QKD65552:QKG65562 QTZ65552:QUC65562 RDV65552:RDY65562 RNR65552:RNU65562 RXN65552:RXQ65562 SHJ65552:SHM65562 SRF65552:SRI65562 TBB65552:TBE65562 TKX65552:TLA65562 TUT65552:TUW65562 UEP65552:UES65562 UOL65552:UOO65562 UYH65552:UYK65562 VID65552:VIG65562 VRZ65552:VSC65562 WBV65552:WBY65562 WLR65552:WLU65562 WVN65552:WVQ65562 F131088:I131098 JB131088:JE131098 SX131088:TA131098 ACT131088:ACW131098 AMP131088:AMS131098 AWL131088:AWO131098 BGH131088:BGK131098 BQD131088:BQG131098 BZZ131088:CAC131098 CJV131088:CJY131098 CTR131088:CTU131098 DDN131088:DDQ131098 DNJ131088:DNM131098 DXF131088:DXI131098 EHB131088:EHE131098 EQX131088:ERA131098 FAT131088:FAW131098 FKP131088:FKS131098 FUL131088:FUO131098 GEH131088:GEK131098 GOD131088:GOG131098 GXZ131088:GYC131098 HHV131088:HHY131098 HRR131088:HRU131098 IBN131088:IBQ131098 ILJ131088:ILM131098 IVF131088:IVI131098 JFB131088:JFE131098 JOX131088:JPA131098 JYT131088:JYW131098 KIP131088:KIS131098 KSL131088:KSO131098 LCH131088:LCK131098 LMD131088:LMG131098 LVZ131088:LWC131098 MFV131088:MFY131098 MPR131088:MPU131098 MZN131088:MZQ131098 NJJ131088:NJM131098 NTF131088:NTI131098 ODB131088:ODE131098 OMX131088:ONA131098 OWT131088:OWW131098 PGP131088:PGS131098 PQL131088:PQO131098 QAH131088:QAK131098 QKD131088:QKG131098 QTZ131088:QUC131098 RDV131088:RDY131098 RNR131088:RNU131098 RXN131088:RXQ131098 SHJ131088:SHM131098 SRF131088:SRI131098 TBB131088:TBE131098 TKX131088:TLA131098 TUT131088:TUW131098 UEP131088:UES131098 UOL131088:UOO131098 UYH131088:UYK131098 VID131088:VIG131098 VRZ131088:VSC131098 WBV131088:WBY131098 WLR131088:WLU131098 WVN131088:WVQ131098 F196624:I196634 JB196624:JE196634 SX196624:TA196634 ACT196624:ACW196634 AMP196624:AMS196634 AWL196624:AWO196634 BGH196624:BGK196634 BQD196624:BQG196634 BZZ196624:CAC196634 CJV196624:CJY196634 CTR196624:CTU196634 DDN196624:DDQ196634 DNJ196624:DNM196634 DXF196624:DXI196634 EHB196624:EHE196634 EQX196624:ERA196634 FAT196624:FAW196634 FKP196624:FKS196634 FUL196624:FUO196634 GEH196624:GEK196634 GOD196624:GOG196634 GXZ196624:GYC196634 HHV196624:HHY196634 HRR196624:HRU196634 IBN196624:IBQ196634 ILJ196624:ILM196634 IVF196624:IVI196634 JFB196624:JFE196634 JOX196624:JPA196634 JYT196624:JYW196634 KIP196624:KIS196634 KSL196624:KSO196634 LCH196624:LCK196634 LMD196624:LMG196634 LVZ196624:LWC196634 MFV196624:MFY196634 MPR196624:MPU196634 MZN196624:MZQ196634 NJJ196624:NJM196634 NTF196624:NTI196634 ODB196624:ODE196634 OMX196624:ONA196634 OWT196624:OWW196634 PGP196624:PGS196634 PQL196624:PQO196634 QAH196624:QAK196634 QKD196624:QKG196634 QTZ196624:QUC196634 RDV196624:RDY196634 RNR196624:RNU196634 RXN196624:RXQ196634 SHJ196624:SHM196634 SRF196624:SRI196634 TBB196624:TBE196634 TKX196624:TLA196634 TUT196624:TUW196634 UEP196624:UES196634 UOL196624:UOO196634 UYH196624:UYK196634 VID196624:VIG196634 VRZ196624:VSC196634 WBV196624:WBY196634 WLR196624:WLU196634 WVN196624:WVQ196634 F262160:I262170 JB262160:JE262170 SX262160:TA262170 ACT262160:ACW262170 AMP262160:AMS262170 AWL262160:AWO262170 BGH262160:BGK262170 BQD262160:BQG262170 BZZ262160:CAC262170 CJV262160:CJY262170 CTR262160:CTU262170 DDN262160:DDQ262170 DNJ262160:DNM262170 DXF262160:DXI262170 EHB262160:EHE262170 EQX262160:ERA262170 FAT262160:FAW262170 FKP262160:FKS262170 FUL262160:FUO262170 GEH262160:GEK262170 GOD262160:GOG262170 GXZ262160:GYC262170 HHV262160:HHY262170 HRR262160:HRU262170 IBN262160:IBQ262170 ILJ262160:ILM262170 IVF262160:IVI262170 JFB262160:JFE262170 JOX262160:JPA262170 JYT262160:JYW262170 KIP262160:KIS262170 KSL262160:KSO262170 LCH262160:LCK262170 LMD262160:LMG262170 LVZ262160:LWC262170 MFV262160:MFY262170 MPR262160:MPU262170 MZN262160:MZQ262170 NJJ262160:NJM262170 NTF262160:NTI262170 ODB262160:ODE262170 OMX262160:ONA262170 OWT262160:OWW262170 PGP262160:PGS262170 PQL262160:PQO262170 QAH262160:QAK262170 QKD262160:QKG262170 QTZ262160:QUC262170 RDV262160:RDY262170 RNR262160:RNU262170 RXN262160:RXQ262170 SHJ262160:SHM262170 SRF262160:SRI262170 TBB262160:TBE262170 TKX262160:TLA262170 TUT262160:TUW262170 UEP262160:UES262170 UOL262160:UOO262170 UYH262160:UYK262170 VID262160:VIG262170 VRZ262160:VSC262170 WBV262160:WBY262170 WLR262160:WLU262170 WVN262160:WVQ262170 F327696:I327706 JB327696:JE327706 SX327696:TA327706 ACT327696:ACW327706 AMP327696:AMS327706 AWL327696:AWO327706 BGH327696:BGK327706 BQD327696:BQG327706 BZZ327696:CAC327706 CJV327696:CJY327706 CTR327696:CTU327706 DDN327696:DDQ327706 DNJ327696:DNM327706 DXF327696:DXI327706 EHB327696:EHE327706 EQX327696:ERA327706 FAT327696:FAW327706 FKP327696:FKS327706 FUL327696:FUO327706 GEH327696:GEK327706 GOD327696:GOG327706 GXZ327696:GYC327706 HHV327696:HHY327706 HRR327696:HRU327706 IBN327696:IBQ327706 ILJ327696:ILM327706 IVF327696:IVI327706 JFB327696:JFE327706 JOX327696:JPA327706 JYT327696:JYW327706 KIP327696:KIS327706 KSL327696:KSO327706 LCH327696:LCK327706 LMD327696:LMG327706 LVZ327696:LWC327706 MFV327696:MFY327706 MPR327696:MPU327706 MZN327696:MZQ327706 NJJ327696:NJM327706 NTF327696:NTI327706 ODB327696:ODE327706 OMX327696:ONA327706 OWT327696:OWW327706 PGP327696:PGS327706 PQL327696:PQO327706 QAH327696:QAK327706 QKD327696:QKG327706 QTZ327696:QUC327706 RDV327696:RDY327706 RNR327696:RNU327706 RXN327696:RXQ327706 SHJ327696:SHM327706 SRF327696:SRI327706 TBB327696:TBE327706 TKX327696:TLA327706 TUT327696:TUW327706 UEP327696:UES327706 UOL327696:UOO327706 UYH327696:UYK327706 VID327696:VIG327706 VRZ327696:VSC327706 WBV327696:WBY327706 WLR327696:WLU327706 WVN327696:WVQ327706 F393232:I393242 JB393232:JE393242 SX393232:TA393242 ACT393232:ACW393242 AMP393232:AMS393242 AWL393232:AWO393242 BGH393232:BGK393242 BQD393232:BQG393242 BZZ393232:CAC393242 CJV393232:CJY393242 CTR393232:CTU393242 DDN393232:DDQ393242 DNJ393232:DNM393242 DXF393232:DXI393242 EHB393232:EHE393242 EQX393232:ERA393242 FAT393232:FAW393242 FKP393232:FKS393242 FUL393232:FUO393242 GEH393232:GEK393242 GOD393232:GOG393242 GXZ393232:GYC393242 HHV393232:HHY393242 HRR393232:HRU393242 IBN393232:IBQ393242 ILJ393232:ILM393242 IVF393232:IVI393242 JFB393232:JFE393242 JOX393232:JPA393242 JYT393232:JYW393242 KIP393232:KIS393242 KSL393232:KSO393242 LCH393232:LCK393242 LMD393232:LMG393242 LVZ393232:LWC393242 MFV393232:MFY393242 MPR393232:MPU393242 MZN393232:MZQ393242 NJJ393232:NJM393242 NTF393232:NTI393242 ODB393232:ODE393242 OMX393232:ONA393242 OWT393232:OWW393242 PGP393232:PGS393242 PQL393232:PQO393242 QAH393232:QAK393242 QKD393232:QKG393242 QTZ393232:QUC393242 RDV393232:RDY393242 RNR393232:RNU393242 RXN393232:RXQ393242 SHJ393232:SHM393242 SRF393232:SRI393242 TBB393232:TBE393242 TKX393232:TLA393242 TUT393232:TUW393242 UEP393232:UES393242 UOL393232:UOO393242 UYH393232:UYK393242 VID393232:VIG393242 VRZ393232:VSC393242 WBV393232:WBY393242 WLR393232:WLU393242 WVN393232:WVQ393242 F458768:I458778 JB458768:JE458778 SX458768:TA458778 ACT458768:ACW458778 AMP458768:AMS458778 AWL458768:AWO458778 BGH458768:BGK458778 BQD458768:BQG458778 BZZ458768:CAC458778 CJV458768:CJY458778 CTR458768:CTU458778 DDN458768:DDQ458778 DNJ458768:DNM458778 DXF458768:DXI458778 EHB458768:EHE458778 EQX458768:ERA458778 FAT458768:FAW458778 FKP458768:FKS458778 FUL458768:FUO458778 GEH458768:GEK458778 GOD458768:GOG458778 GXZ458768:GYC458778 HHV458768:HHY458778 HRR458768:HRU458778 IBN458768:IBQ458778 ILJ458768:ILM458778 IVF458768:IVI458778 JFB458768:JFE458778 JOX458768:JPA458778 JYT458768:JYW458778 KIP458768:KIS458778 KSL458768:KSO458778 LCH458768:LCK458778 LMD458768:LMG458778 LVZ458768:LWC458778 MFV458768:MFY458778 MPR458768:MPU458778 MZN458768:MZQ458778 NJJ458768:NJM458778 NTF458768:NTI458778 ODB458768:ODE458778 OMX458768:ONA458778 OWT458768:OWW458778 PGP458768:PGS458778 PQL458768:PQO458778 QAH458768:QAK458778 QKD458768:QKG458778 QTZ458768:QUC458778 RDV458768:RDY458778 RNR458768:RNU458778 RXN458768:RXQ458778 SHJ458768:SHM458778 SRF458768:SRI458778 TBB458768:TBE458778 TKX458768:TLA458778 TUT458768:TUW458778 UEP458768:UES458778 UOL458768:UOO458778 UYH458768:UYK458778 VID458768:VIG458778 VRZ458768:VSC458778 WBV458768:WBY458778 WLR458768:WLU458778 WVN458768:WVQ458778 F524304:I524314 JB524304:JE524314 SX524304:TA524314 ACT524304:ACW524314 AMP524304:AMS524314 AWL524304:AWO524314 BGH524304:BGK524314 BQD524304:BQG524314 BZZ524304:CAC524314 CJV524304:CJY524314 CTR524304:CTU524314 DDN524304:DDQ524314 DNJ524304:DNM524314 DXF524304:DXI524314 EHB524304:EHE524314 EQX524304:ERA524314 FAT524304:FAW524314 FKP524304:FKS524314 FUL524304:FUO524314 GEH524304:GEK524314 GOD524304:GOG524314 GXZ524304:GYC524314 HHV524304:HHY524314 HRR524304:HRU524314 IBN524304:IBQ524314 ILJ524304:ILM524314 IVF524304:IVI524314 JFB524304:JFE524314 JOX524304:JPA524314 JYT524304:JYW524314 KIP524304:KIS524314 KSL524304:KSO524314 LCH524304:LCK524314 LMD524304:LMG524314 LVZ524304:LWC524314 MFV524304:MFY524314 MPR524304:MPU524314 MZN524304:MZQ524314 NJJ524304:NJM524314 NTF524304:NTI524314 ODB524304:ODE524314 OMX524304:ONA524314 OWT524304:OWW524314 PGP524304:PGS524314 PQL524304:PQO524314 QAH524304:QAK524314 QKD524304:QKG524314 QTZ524304:QUC524314 RDV524304:RDY524314 RNR524304:RNU524314 RXN524304:RXQ524314 SHJ524304:SHM524314 SRF524304:SRI524314 TBB524304:TBE524314 TKX524304:TLA524314 TUT524304:TUW524314 UEP524304:UES524314 UOL524304:UOO524314 UYH524304:UYK524314 VID524304:VIG524314 VRZ524304:VSC524314 WBV524304:WBY524314 WLR524304:WLU524314 WVN524304:WVQ524314 F589840:I589850 JB589840:JE589850 SX589840:TA589850 ACT589840:ACW589850 AMP589840:AMS589850 AWL589840:AWO589850 BGH589840:BGK589850 BQD589840:BQG589850 BZZ589840:CAC589850 CJV589840:CJY589850 CTR589840:CTU589850 DDN589840:DDQ589850 DNJ589840:DNM589850 DXF589840:DXI589850 EHB589840:EHE589850 EQX589840:ERA589850 FAT589840:FAW589850 FKP589840:FKS589850 FUL589840:FUO589850 GEH589840:GEK589850 GOD589840:GOG589850 GXZ589840:GYC589850 HHV589840:HHY589850 HRR589840:HRU589850 IBN589840:IBQ589850 ILJ589840:ILM589850 IVF589840:IVI589850 JFB589840:JFE589850 JOX589840:JPA589850 JYT589840:JYW589850 KIP589840:KIS589850 KSL589840:KSO589850 LCH589840:LCK589850 LMD589840:LMG589850 LVZ589840:LWC589850 MFV589840:MFY589850 MPR589840:MPU589850 MZN589840:MZQ589850 NJJ589840:NJM589850 NTF589840:NTI589850 ODB589840:ODE589850 OMX589840:ONA589850 OWT589840:OWW589850 PGP589840:PGS589850 PQL589840:PQO589850 QAH589840:QAK589850 QKD589840:QKG589850 QTZ589840:QUC589850 RDV589840:RDY589850 RNR589840:RNU589850 RXN589840:RXQ589850 SHJ589840:SHM589850 SRF589840:SRI589850 TBB589840:TBE589850 TKX589840:TLA589850 TUT589840:TUW589850 UEP589840:UES589850 UOL589840:UOO589850 UYH589840:UYK589850 VID589840:VIG589850 VRZ589840:VSC589850 WBV589840:WBY589850 WLR589840:WLU589850 WVN589840:WVQ589850 F655376:I655386 JB655376:JE655386 SX655376:TA655386 ACT655376:ACW655386 AMP655376:AMS655386 AWL655376:AWO655386 BGH655376:BGK655386 BQD655376:BQG655386 BZZ655376:CAC655386 CJV655376:CJY655386 CTR655376:CTU655386 DDN655376:DDQ655386 DNJ655376:DNM655386 DXF655376:DXI655386 EHB655376:EHE655386 EQX655376:ERA655386 FAT655376:FAW655386 FKP655376:FKS655386 FUL655376:FUO655386 GEH655376:GEK655386 GOD655376:GOG655386 GXZ655376:GYC655386 HHV655376:HHY655386 HRR655376:HRU655386 IBN655376:IBQ655386 ILJ655376:ILM655386 IVF655376:IVI655386 JFB655376:JFE655386 JOX655376:JPA655386 JYT655376:JYW655386 KIP655376:KIS655386 KSL655376:KSO655386 LCH655376:LCK655386 LMD655376:LMG655386 LVZ655376:LWC655386 MFV655376:MFY655386 MPR655376:MPU655386 MZN655376:MZQ655386 NJJ655376:NJM655386 NTF655376:NTI655386 ODB655376:ODE655386 OMX655376:ONA655386 OWT655376:OWW655386 PGP655376:PGS655386 PQL655376:PQO655386 QAH655376:QAK655386 QKD655376:QKG655386 QTZ655376:QUC655386 RDV655376:RDY655386 RNR655376:RNU655386 RXN655376:RXQ655386 SHJ655376:SHM655386 SRF655376:SRI655386 TBB655376:TBE655386 TKX655376:TLA655386 TUT655376:TUW655386 UEP655376:UES655386 UOL655376:UOO655386 UYH655376:UYK655386 VID655376:VIG655386 VRZ655376:VSC655386 WBV655376:WBY655386 WLR655376:WLU655386 WVN655376:WVQ655386 F720912:I720922 JB720912:JE720922 SX720912:TA720922 ACT720912:ACW720922 AMP720912:AMS720922 AWL720912:AWO720922 BGH720912:BGK720922 BQD720912:BQG720922 BZZ720912:CAC720922 CJV720912:CJY720922 CTR720912:CTU720922 DDN720912:DDQ720922 DNJ720912:DNM720922 DXF720912:DXI720922 EHB720912:EHE720922 EQX720912:ERA720922 FAT720912:FAW720922 FKP720912:FKS720922 FUL720912:FUO720922 GEH720912:GEK720922 GOD720912:GOG720922 GXZ720912:GYC720922 HHV720912:HHY720922 HRR720912:HRU720922 IBN720912:IBQ720922 ILJ720912:ILM720922 IVF720912:IVI720922 JFB720912:JFE720922 JOX720912:JPA720922 JYT720912:JYW720922 KIP720912:KIS720922 KSL720912:KSO720922 LCH720912:LCK720922 LMD720912:LMG720922 LVZ720912:LWC720922 MFV720912:MFY720922 MPR720912:MPU720922 MZN720912:MZQ720922 NJJ720912:NJM720922 NTF720912:NTI720922 ODB720912:ODE720922 OMX720912:ONA720922 OWT720912:OWW720922 PGP720912:PGS720922 PQL720912:PQO720922 QAH720912:QAK720922 QKD720912:QKG720922 QTZ720912:QUC720922 RDV720912:RDY720922 RNR720912:RNU720922 RXN720912:RXQ720922 SHJ720912:SHM720922 SRF720912:SRI720922 TBB720912:TBE720922 TKX720912:TLA720922 TUT720912:TUW720922 UEP720912:UES720922 UOL720912:UOO720922 UYH720912:UYK720922 VID720912:VIG720922 VRZ720912:VSC720922 WBV720912:WBY720922 WLR720912:WLU720922 WVN720912:WVQ720922 F786448:I786458 JB786448:JE786458 SX786448:TA786458 ACT786448:ACW786458 AMP786448:AMS786458 AWL786448:AWO786458 BGH786448:BGK786458 BQD786448:BQG786458 BZZ786448:CAC786458 CJV786448:CJY786458 CTR786448:CTU786458 DDN786448:DDQ786458 DNJ786448:DNM786458 DXF786448:DXI786458 EHB786448:EHE786458 EQX786448:ERA786458 FAT786448:FAW786458 FKP786448:FKS786458 FUL786448:FUO786458 GEH786448:GEK786458 GOD786448:GOG786458 GXZ786448:GYC786458 HHV786448:HHY786458 HRR786448:HRU786458 IBN786448:IBQ786458 ILJ786448:ILM786458 IVF786448:IVI786458 JFB786448:JFE786458 JOX786448:JPA786458 JYT786448:JYW786458 KIP786448:KIS786458 KSL786448:KSO786458 LCH786448:LCK786458 LMD786448:LMG786458 LVZ786448:LWC786458 MFV786448:MFY786458 MPR786448:MPU786458 MZN786448:MZQ786458 NJJ786448:NJM786458 NTF786448:NTI786458 ODB786448:ODE786458 OMX786448:ONA786458 OWT786448:OWW786458 PGP786448:PGS786458 PQL786448:PQO786458 QAH786448:QAK786458 QKD786448:QKG786458 QTZ786448:QUC786458 RDV786448:RDY786458 RNR786448:RNU786458 RXN786448:RXQ786458 SHJ786448:SHM786458 SRF786448:SRI786458 TBB786448:TBE786458 TKX786448:TLA786458 TUT786448:TUW786458 UEP786448:UES786458 UOL786448:UOO786458 UYH786448:UYK786458 VID786448:VIG786458 VRZ786448:VSC786458 WBV786448:WBY786458 WLR786448:WLU786458 WVN786448:WVQ786458 F851984:I851994 JB851984:JE851994 SX851984:TA851994 ACT851984:ACW851994 AMP851984:AMS851994 AWL851984:AWO851994 BGH851984:BGK851994 BQD851984:BQG851994 BZZ851984:CAC851994 CJV851984:CJY851994 CTR851984:CTU851994 DDN851984:DDQ851994 DNJ851984:DNM851994 DXF851984:DXI851994 EHB851984:EHE851994 EQX851984:ERA851994 FAT851984:FAW851994 FKP851984:FKS851994 FUL851984:FUO851994 GEH851984:GEK851994 GOD851984:GOG851994 GXZ851984:GYC851994 HHV851984:HHY851994 HRR851984:HRU851994 IBN851984:IBQ851994 ILJ851984:ILM851994 IVF851984:IVI851994 JFB851984:JFE851994 JOX851984:JPA851994 JYT851984:JYW851994 KIP851984:KIS851994 KSL851984:KSO851994 LCH851984:LCK851994 LMD851984:LMG851994 LVZ851984:LWC851994 MFV851984:MFY851994 MPR851984:MPU851994 MZN851984:MZQ851994 NJJ851984:NJM851994 NTF851984:NTI851994 ODB851984:ODE851994 OMX851984:ONA851994 OWT851984:OWW851994 PGP851984:PGS851994 PQL851984:PQO851994 QAH851984:QAK851994 QKD851984:QKG851994 QTZ851984:QUC851994 RDV851984:RDY851994 RNR851984:RNU851994 RXN851984:RXQ851994 SHJ851984:SHM851994 SRF851984:SRI851994 TBB851984:TBE851994 TKX851984:TLA851994 TUT851984:TUW851994 UEP851984:UES851994 UOL851984:UOO851994 UYH851984:UYK851994 VID851984:VIG851994 VRZ851984:VSC851994 WBV851984:WBY851994 WLR851984:WLU851994 WVN851984:WVQ851994 F917520:I917530 JB917520:JE917530 SX917520:TA917530 ACT917520:ACW917530 AMP917520:AMS917530 AWL917520:AWO917530 BGH917520:BGK917530 BQD917520:BQG917530 BZZ917520:CAC917530 CJV917520:CJY917530 CTR917520:CTU917530 DDN917520:DDQ917530 DNJ917520:DNM917530 DXF917520:DXI917530 EHB917520:EHE917530 EQX917520:ERA917530 FAT917520:FAW917530 FKP917520:FKS917530 FUL917520:FUO917530 GEH917520:GEK917530 GOD917520:GOG917530 GXZ917520:GYC917530 HHV917520:HHY917530 HRR917520:HRU917530 IBN917520:IBQ917530 ILJ917520:ILM917530 IVF917520:IVI917530 JFB917520:JFE917530 JOX917520:JPA917530 JYT917520:JYW917530 KIP917520:KIS917530 KSL917520:KSO917530 LCH917520:LCK917530 LMD917520:LMG917530 LVZ917520:LWC917530 MFV917520:MFY917530 MPR917520:MPU917530 MZN917520:MZQ917530 NJJ917520:NJM917530 NTF917520:NTI917530 ODB917520:ODE917530 OMX917520:ONA917530 OWT917520:OWW917530 PGP917520:PGS917530 PQL917520:PQO917530 QAH917520:QAK917530 QKD917520:QKG917530 QTZ917520:QUC917530 RDV917520:RDY917530 RNR917520:RNU917530 RXN917520:RXQ917530 SHJ917520:SHM917530 SRF917520:SRI917530 TBB917520:TBE917530 TKX917520:TLA917530 TUT917520:TUW917530 UEP917520:UES917530 UOL917520:UOO917530 UYH917520:UYK917530 VID917520:VIG917530 VRZ917520:VSC917530 WBV917520:WBY917530 WLR917520:WLU917530 WVN917520:WVQ917530 F983056:I983066 JB983056:JE983066 SX983056:TA983066 ACT983056:ACW983066 AMP983056:AMS983066 AWL983056:AWO983066 BGH983056:BGK983066 BQD983056:BQG983066 BZZ983056:CAC983066 CJV983056:CJY983066 CTR983056:CTU983066 DDN983056:DDQ983066 DNJ983056:DNM983066 DXF983056:DXI983066 EHB983056:EHE983066 EQX983056:ERA983066 FAT983056:FAW983066 FKP983056:FKS983066 FUL983056:FUO983066 GEH983056:GEK983066 GOD983056:GOG983066 GXZ983056:GYC983066 HHV983056:HHY983066 HRR983056:HRU983066 IBN983056:IBQ983066 ILJ983056:ILM983066 IVF983056:IVI983066 JFB983056:JFE983066 JOX983056:JPA983066 JYT983056:JYW983066 KIP983056:KIS983066 KSL983056:KSO983066 LCH983056:LCK983066 LMD983056:LMG983066 LVZ983056:LWC983066 MFV983056:MFY983066 MPR983056:MPU983066 MZN983056:MZQ983066 NJJ983056:NJM983066 NTF983056:NTI983066 ODB983056:ODE983066 OMX983056:ONA983066 OWT983056:OWW983066 PGP983056:PGS983066 PQL983056:PQO983066 QAH983056:QAK983066 QKD983056:QKG983066 QTZ983056:QUC983066 RDV983056:RDY983066 RNR983056:RNU983066 RXN983056:RXQ983066 SHJ983056:SHM983066 SRF983056:SRI983066 TBB983056:TBE983066 TKX983056:TLA983066 TUT983056:TUW983066 UEP983056:UES983066 UOL983056:UOO983066 UYH983056:UYK983066 VID983056:VIG983066 VRZ983056:VSC983066 WBV983056:WBY983066 WLR983056:WLU983066 WVN983056:WVQ983066 WVQ17:WVQ33 F65564:H65568 JB65564:JD65568 SX65564:SZ65568 ACT65564:ACV65568 AMP65564:AMR65568 AWL65564:AWN65568 BGH65564:BGJ65568 BQD65564:BQF65568 BZZ65564:CAB65568 CJV65564:CJX65568 CTR65564:CTT65568 DDN65564:DDP65568 DNJ65564:DNL65568 DXF65564:DXH65568 EHB65564:EHD65568 EQX65564:EQZ65568 FAT65564:FAV65568 FKP65564:FKR65568 FUL65564:FUN65568 GEH65564:GEJ65568 GOD65564:GOF65568 GXZ65564:GYB65568 HHV65564:HHX65568 HRR65564:HRT65568 IBN65564:IBP65568 ILJ65564:ILL65568 IVF65564:IVH65568 JFB65564:JFD65568 JOX65564:JOZ65568 JYT65564:JYV65568 KIP65564:KIR65568 KSL65564:KSN65568 LCH65564:LCJ65568 LMD65564:LMF65568 LVZ65564:LWB65568 MFV65564:MFX65568 MPR65564:MPT65568 MZN65564:MZP65568 NJJ65564:NJL65568 NTF65564:NTH65568 ODB65564:ODD65568 OMX65564:OMZ65568 OWT65564:OWV65568 PGP65564:PGR65568 PQL65564:PQN65568 QAH65564:QAJ65568 QKD65564:QKF65568 QTZ65564:QUB65568 RDV65564:RDX65568 RNR65564:RNT65568 RXN65564:RXP65568 SHJ65564:SHL65568 SRF65564:SRH65568 TBB65564:TBD65568 TKX65564:TKZ65568 TUT65564:TUV65568 UEP65564:UER65568 UOL65564:UON65568 UYH65564:UYJ65568 VID65564:VIF65568 VRZ65564:VSB65568 WBV65564:WBX65568 WLR65564:WLT65568 WVN65564:WVP65568 F131100:H131104 JB131100:JD131104 SX131100:SZ131104 ACT131100:ACV131104 AMP131100:AMR131104 AWL131100:AWN131104 BGH131100:BGJ131104 BQD131100:BQF131104 BZZ131100:CAB131104 CJV131100:CJX131104 CTR131100:CTT131104 DDN131100:DDP131104 DNJ131100:DNL131104 DXF131100:DXH131104 EHB131100:EHD131104 EQX131100:EQZ131104 FAT131100:FAV131104 FKP131100:FKR131104 FUL131100:FUN131104 GEH131100:GEJ131104 GOD131100:GOF131104 GXZ131100:GYB131104 HHV131100:HHX131104 HRR131100:HRT131104 IBN131100:IBP131104 ILJ131100:ILL131104 IVF131100:IVH131104 JFB131100:JFD131104 JOX131100:JOZ131104 JYT131100:JYV131104 KIP131100:KIR131104 KSL131100:KSN131104 LCH131100:LCJ131104 LMD131100:LMF131104 LVZ131100:LWB131104 MFV131100:MFX131104 MPR131100:MPT131104 MZN131100:MZP131104 NJJ131100:NJL131104 NTF131100:NTH131104 ODB131100:ODD131104 OMX131100:OMZ131104 OWT131100:OWV131104 PGP131100:PGR131104 PQL131100:PQN131104 QAH131100:QAJ131104 QKD131100:QKF131104 QTZ131100:QUB131104 RDV131100:RDX131104 RNR131100:RNT131104 RXN131100:RXP131104 SHJ131100:SHL131104 SRF131100:SRH131104 TBB131100:TBD131104 TKX131100:TKZ131104 TUT131100:TUV131104 UEP131100:UER131104 UOL131100:UON131104 UYH131100:UYJ131104 VID131100:VIF131104 VRZ131100:VSB131104 WBV131100:WBX131104 WLR131100:WLT131104 WVN131100:WVP131104 F196636:H196640 JB196636:JD196640 SX196636:SZ196640 ACT196636:ACV196640 AMP196636:AMR196640 AWL196636:AWN196640 BGH196636:BGJ196640 BQD196636:BQF196640 BZZ196636:CAB196640 CJV196636:CJX196640 CTR196636:CTT196640 DDN196636:DDP196640 DNJ196636:DNL196640 DXF196636:DXH196640 EHB196636:EHD196640 EQX196636:EQZ196640 FAT196636:FAV196640 FKP196636:FKR196640 FUL196636:FUN196640 GEH196636:GEJ196640 GOD196636:GOF196640 GXZ196636:GYB196640 HHV196636:HHX196640 HRR196636:HRT196640 IBN196636:IBP196640 ILJ196636:ILL196640 IVF196636:IVH196640 JFB196636:JFD196640 JOX196636:JOZ196640 JYT196636:JYV196640 KIP196636:KIR196640 KSL196636:KSN196640 LCH196636:LCJ196640 LMD196636:LMF196640 LVZ196636:LWB196640 MFV196636:MFX196640 MPR196636:MPT196640 MZN196636:MZP196640 NJJ196636:NJL196640 NTF196636:NTH196640 ODB196636:ODD196640 OMX196636:OMZ196640 OWT196636:OWV196640 PGP196636:PGR196640 PQL196636:PQN196640 QAH196636:QAJ196640 QKD196636:QKF196640 QTZ196636:QUB196640 RDV196636:RDX196640 RNR196636:RNT196640 RXN196636:RXP196640 SHJ196636:SHL196640 SRF196636:SRH196640 TBB196636:TBD196640 TKX196636:TKZ196640 TUT196636:TUV196640 UEP196636:UER196640 UOL196636:UON196640 UYH196636:UYJ196640 VID196636:VIF196640 VRZ196636:VSB196640 WBV196636:WBX196640 WLR196636:WLT196640 WVN196636:WVP196640 F262172:H262176 JB262172:JD262176 SX262172:SZ262176 ACT262172:ACV262176 AMP262172:AMR262176 AWL262172:AWN262176 BGH262172:BGJ262176 BQD262172:BQF262176 BZZ262172:CAB262176 CJV262172:CJX262176 CTR262172:CTT262176 DDN262172:DDP262176 DNJ262172:DNL262176 DXF262172:DXH262176 EHB262172:EHD262176 EQX262172:EQZ262176 FAT262172:FAV262176 FKP262172:FKR262176 FUL262172:FUN262176 GEH262172:GEJ262176 GOD262172:GOF262176 GXZ262172:GYB262176 HHV262172:HHX262176 HRR262172:HRT262176 IBN262172:IBP262176 ILJ262172:ILL262176 IVF262172:IVH262176 JFB262172:JFD262176 JOX262172:JOZ262176 JYT262172:JYV262176 KIP262172:KIR262176 KSL262172:KSN262176 LCH262172:LCJ262176 LMD262172:LMF262176 LVZ262172:LWB262176 MFV262172:MFX262176 MPR262172:MPT262176 MZN262172:MZP262176 NJJ262172:NJL262176 NTF262172:NTH262176 ODB262172:ODD262176 OMX262172:OMZ262176 OWT262172:OWV262176 PGP262172:PGR262176 PQL262172:PQN262176 QAH262172:QAJ262176 QKD262172:QKF262176 QTZ262172:QUB262176 RDV262172:RDX262176 RNR262172:RNT262176 RXN262172:RXP262176 SHJ262172:SHL262176 SRF262172:SRH262176 TBB262172:TBD262176 TKX262172:TKZ262176 TUT262172:TUV262176 UEP262172:UER262176 UOL262172:UON262176 UYH262172:UYJ262176 VID262172:VIF262176 VRZ262172:VSB262176 WBV262172:WBX262176 WLR262172:WLT262176 WVN262172:WVP262176 F327708:H327712 JB327708:JD327712 SX327708:SZ327712 ACT327708:ACV327712 AMP327708:AMR327712 AWL327708:AWN327712 BGH327708:BGJ327712 BQD327708:BQF327712 BZZ327708:CAB327712 CJV327708:CJX327712 CTR327708:CTT327712 DDN327708:DDP327712 DNJ327708:DNL327712 DXF327708:DXH327712 EHB327708:EHD327712 EQX327708:EQZ327712 FAT327708:FAV327712 FKP327708:FKR327712 FUL327708:FUN327712 GEH327708:GEJ327712 GOD327708:GOF327712 GXZ327708:GYB327712 HHV327708:HHX327712 HRR327708:HRT327712 IBN327708:IBP327712 ILJ327708:ILL327712 IVF327708:IVH327712 JFB327708:JFD327712 JOX327708:JOZ327712 JYT327708:JYV327712 KIP327708:KIR327712 KSL327708:KSN327712 LCH327708:LCJ327712 LMD327708:LMF327712 LVZ327708:LWB327712 MFV327708:MFX327712 MPR327708:MPT327712 MZN327708:MZP327712 NJJ327708:NJL327712 NTF327708:NTH327712 ODB327708:ODD327712 OMX327708:OMZ327712 OWT327708:OWV327712 PGP327708:PGR327712 PQL327708:PQN327712 QAH327708:QAJ327712 QKD327708:QKF327712 QTZ327708:QUB327712 RDV327708:RDX327712 RNR327708:RNT327712 RXN327708:RXP327712 SHJ327708:SHL327712 SRF327708:SRH327712 TBB327708:TBD327712 TKX327708:TKZ327712 TUT327708:TUV327712 UEP327708:UER327712 UOL327708:UON327712 UYH327708:UYJ327712 VID327708:VIF327712 VRZ327708:VSB327712 WBV327708:WBX327712 WLR327708:WLT327712 WVN327708:WVP327712 F393244:H393248 JB393244:JD393248 SX393244:SZ393248 ACT393244:ACV393248 AMP393244:AMR393248 AWL393244:AWN393248 BGH393244:BGJ393248 BQD393244:BQF393248 BZZ393244:CAB393248 CJV393244:CJX393248 CTR393244:CTT393248 DDN393244:DDP393248 DNJ393244:DNL393248 DXF393244:DXH393248 EHB393244:EHD393248 EQX393244:EQZ393248 FAT393244:FAV393248 FKP393244:FKR393248 FUL393244:FUN393248 GEH393244:GEJ393248 GOD393244:GOF393248 GXZ393244:GYB393248 HHV393244:HHX393248 HRR393244:HRT393248 IBN393244:IBP393248 ILJ393244:ILL393248 IVF393244:IVH393248 JFB393244:JFD393248 JOX393244:JOZ393248 JYT393244:JYV393248 KIP393244:KIR393248 KSL393244:KSN393248 LCH393244:LCJ393248 LMD393244:LMF393248 LVZ393244:LWB393248 MFV393244:MFX393248 MPR393244:MPT393248 MZN393244:MZP393248 NJJ393244:NJL393248 NTF393244:NTH393248 ODB393244:ODD393248 OMX393244:OMZ393248 OWT393244:OWV393248 PGP393244:PGR393248 PQL393244:PQN393248 QAH393244:QAJ393248 QKD393244:QKF393248 QTZ393244:QUB393248 RDV393244:RDX393248 RNR393244:RNT393248 RXN393244:RXP393248 SHJ393244:SHL393248 SRF393244:SRH393248 TBB393244:TBD393248 TKX393244:TKZ393248 TUT393244:TUV393248 UEP393244:UER393248 UOL393244:UON393248 UYH393244:UYJ393248 VID393244:VIF393248 VRZ393244:VSB393248 WBV393244:WBX393248 WLR393244:WLT393248 WVN393244:WVP393248 F458780:H458784 JB458780:JD458784 SX458780:SZ458784 ACT458780:ACV458784 AMP458780:AMR458784 AWL458780:AWN458784 BGH458780:BGJ458784 BQD458780:BQF458784 BZZ458780:CAB458784 CJV458780:CJX458784 CTR458780:CTT458784 DDN458780:DDP458784 DNJ458780:DNL458784 DXF458780:DXH458784 EHB458780:EHD458784 EQX458780:EQZ458784 FAT458780:FAV458784 FKP458780:FKR458784 FUL458780:FUN458784 GEH458780:GEJ458784 GOD458780:GOF458784 GXZ458780:GYB458784 HHV458780:HHX458784 HRR458780:HRT458784 IBN458780:IBP458784 ILJ458780:ILL458784 IVF458780:IVH458784 JFB458780:JFD458784 JOX458780:JOZ458784 JYT458780:JYV458784 KIP458780:KIR458784 KSL458780:KSN458784 LCH458780:LCJ458784 LMD458780:LMF458784 LVZ458780:LWB458784 MFV458780:MFX458784 MPR458780:MPT458784 MZN458780:MZP458784 NJJ458780:NJL458784 NTF458780:NTH458784 ODB458780:ODD458784 OMX458780:OMZ458784 OWT458780:OWV458784 PGP458780:PGR458784 PQL458780:PQN458784 QAH458780:QAJ458784 QKD458780:QKF458784 QTZ458780:QUB458784 RDV458780:RDX458784 RNR458780:RNT458784 RXN458780:RXP458784 SHJ458780:SHL458784 SRF458780:SRH458784 TBB458780:TBD458784 TKX458780:TKZ458784 TUT458780:TUV458784 UEP458780:UER458784 UOL458780:UON458784 UYH458780:UYJ458784 VID458780:VIF458784 VRZ458780:VSB458784 WBV458780:WBX458784 WLR458780:WLT458784 WVN458780:WVP458784 F524316:H524320 JB524316:JD524320 SX524316:SZ524320 ACT524316:ACV524320 AMP524316:AMR524320 AWL524316:AWN524320 BGH524316:BGJ524320 BQD524316:BQF524320 BZZ524316:CAB524320 CJV524316:CJX524320 CTR524316:CTT524320 DDN524316:DDP524320 DNJ524316:DNL524320 DXF524316:DXH524320 EHB524316:EHD524320 EQX524316:EQZ524320 FAT524316:FAV524320 FKP524316:FKR524320 FUL524316:FUN524320 GEH524316:GEJ524320 GOD524316:GOF524320 GXZ524316:GYB524320 HHV524316:HHX524320 HRR524316:HRT524320 IBN524316:IBP524320 ILJ524316:ILL524320 IVF524316:IVH524320 JFB524316:JFD524320 JOX524316:JOZ524320 JYT524316:JYV524320 KIP524316:KIR524320 KSL524316:KSN524320 LCH524316:LCJ524320 LMD524316:LMF524320 LVZ524316:LWB524320 MFV524316:MFX524320 MPR524316:MPT524320 MZN524316:MZP524320 NJJ524316:NJL524320 NTF524316:NTH524320 ODB524316:ODD524320 OMX524316:OMZ524320 OWT524316:OWV524320 PGP524316:PGR524320 PQL524316:PQN524320 QAH524316:QAJ524320 QKD524316:QKF524320 QTZ524316:QUB524320 RDV524316:RDX524320 RNR524316:RNT524320 RXN524316:RXP524320 SHJ524316:SHL524320 SRF524316:SRH524320 TBB524316:TBD524320 TKX524316:TKZ524320 TUT524316:TUV524320 UEP524316:UER524320 UOL524316:UON524320 UYH524316:UYJ524320 VID524316:VIF524320 VRZ524316:VSB524320 WBV524316:WBX524320 WLR524316:WLT524320 WVN524316:WVP524320 F589852:H589856 JB589852:JD589856 SX589852:SZ589856 ACT589852:ACV589856 AMP589852:AMR589856 AWL589852:AWN589856 BGH589852:BGJ589856 BQD589852:BQF589856 BZZ589852:CAB589856 CJV589852:CJX589856 CTR589852:CTT589856 DDN589852:DDP589856 DNJ589852:DNL589856 DXF589852:DXH589856 EHB589852:EHD589856 EQX589852:EQZ589856 FAT589852:FAV589856 FKP589852:FKR589856 FUL589852:FUN589856 GEH589852:GEJ589856 GOD589852:GOF589856 GXZ589852:GYB589856 HHV589852:HHX589856 HRR589852:HRT589856 IBN589852:IBP589856 ILJ589852:ILL589856 IVF589852:IVH589856 JFB589852:JFD589856 JOX589852:JOZ589856 JYT589852:JYV589856 KIP589852:KIR589856 KSL589852:KSN589856 LCH589852:LCJ589856 LMD589852:LMF589856 LVZ589852:LWB589856 MFV589852:MFX589856 MPR589852:MPT589856 MZN589852:MZP589856 NJJ589852:NJL589856 NTF589852:NTH589856 ODB589852:ODD589856 OMX589852:OMZ589856 OWT589852:OWV589856 PGP589852:PGR589856 PQL589852:PQN589856 QAH589852:QAJ589856 QKD589852:QKF589856 QTZ589852:QUB589856 RDV589852:RDX589856 RNR589852:RNT589856 RXN589852:RXP589856 SHJ589852:SHL589856 SRF589852:SRH589856 TBB589852:TBD589856 TKX589852:TKZ589856 TUT589852:TUV589856 UEP589852:UER589856 UOL589852:UON589856 UYH589852:UYJ589856 VID589852:VIF589856 VRZ589852:VSB589856 WBV589852:WBX589856 WLR589852:WLT589856 WVN589852:WVP589856 F655388:H655392 JB655388:JD655392 SX655388:SZ655392 ACT655388:ACV655392 AMP655388:AMR655392 AWL655388:AWN655392 BGH655388:BGJ655392 BQD655388:BQF655392 BZZ655388:CAB655392 CJV655388:CJX655392 CTR655388:CTT655392 DDN655388:DDP655392 DNJ655388:DNL655392 DXF655388:DXH655392 EHB655388:EHD655392 EQX655388:EQZ655392 FAT655388:FAV655392 FKP655388:FKR655392 FUL655388:FUN655392 GEH655388:GEJ655392 GOD655388:GOF655392 GXZ655388:GYB655392 HHV655388:HHX655392 HRR655388:HRT655392 IBN655388:IBP655392 ILJ655388:ILL655392 IVF655388:IVH655392 JFB655388:JFD655392 JOX655388:JOZ655392 JYT655388:JYV655392 KIP655388:KIR655392 KSL655388:KSN655392 LCH655388:LCJ655392 LMD655388:LMF655392 LVZ655388:LWB655392 MFV655388:MFX655392 MPR655388:MPT655392 MZN655388:MZP655392 NJJ655388:NJL655392 NTF655388:NTH655392 ODB655388:ODD655392 OMX655388:OMZ655392 OWT655388:OWV655392 PGP655388:PGR655392 PQL655388:PQN655392 QAH655388:QAJ655392 QKD655388:QKF655392 QTZ655388:QUB655392 RDV655388:RDX655392 RNR655388:RNT655392 RXN655388:RXP655392 SHJ655388:SHL655392 SRF655388:SRH655392 TBB655388:TBD655392 TKX655388:TKZ655392 TUT655388:TUV655392 UEP655388:UER655392 UOL655388:UON655392 UYH655388:UYJ655392 VID655388:VIF655392 VRZ655388:VSB655392 WBV655388:WBX655392 WLR655388:WLT655392 WVN655388:WVP655392 F720924:H720928 JB720924:JD720928 SX720924:SZ720928 ACT720924:ACV720928 AMP720924:AMR720928 AWL720924:AWN720928 BGH720924:BGJ720928 BQD720924:BQF720928 BZZ720924:CAB720928 CJV720924:CJX720928 CTR720924:CTT720928 DDN720924:DDP720928 DNJ720924:DNL720928 DXF720924:DXH720928 EHB720924:EHD720928 EQX720924:EQZ720928 FAT720924:FAV720928 FKP720924:FKR720928 FUL720924:FUN720928 GEH720924:GEJ720928 GOD720924:GOF720928 GXZ720924:GYB720928 HHV720924:HHX720928 HRR720924:HRT720928 IBN720924:IBP720928 ILJ720924:ILL720928 IVF720924:IVH720928 JFB720924:JFD720928 JOX720924:JOZ720928 JYT720924:JYV720928 KIP720924:KIR720928 KSL720924:KSN720928 LCH720924:LCJ720928 LMD720924:LMF720928 LVZ720924:LWB720928 MFV720924:MFX720928 MPR720924:MPT720928 MZN720924:MZP720928 NJJ720924:NJL720928 NTF720924:NTH720928 ODB720924:ODD720928 OMX720924:OMZ720928 OWT720924:OWV720928 PGP720924:PGR720928 PQL720924:PQN720928 QAH720924:QAJ720928 QKD720924:QKF720928 QTZ720924:QUB720928 RDV720924:RDX720928 RNR720924:RNT720928 RXN720924:RXP720928 SHJ720924:SHL720928 SRF720924:SRH720928 TBB720924:TBD720928 TKX720924:TKZ720928 TUT720924:TUV720928 UEP720924:UER720928 UOL720924:UON720928 UYH720924:UYJ720928 VID720924:VIF720928 VRZ720924:VSB720928 WBV720924:WBX720928 WLR720924:WLT720928 WVN720924:WVP720928 F786460:H786464 JB786460:JD786464 SX786460:SZ786464 ACT786460:ACV786464 AMP786460:AMR786464 AWL786460:AWN786464 BGH786460:BGJ786464 BQD786460:BQF786464 BZZ786460:CAB786464 CJV786460:CJX786464 CTR786460:CTT786464 DDN786460:DDP786464 DNJ786460:DNL786464 DXF786460:DXH786464 EHB786460:EHD786464 EQX786460:EQZ786464 FAT786460:FAV786464 FKP786460:FKR786464 FUL786460:FUN786464 GEH786460:GEJ786464 GOD786460:GOF786464 GXZ786460:GYB786464 HHV786460:HHX786464 HRR786460:HRT786464 IBN786460:IBP786464 ILJ786460:ILL786464 IVF786460:IVH786464 JFB786460:JFD786464 JOX786460:JOZ786464 JYT786460:JYV786464 KIP786460:KIR786464 KSL786460:KSN786464 LCH786460:LCJ786464 LMD786460:LMF786464 LVZ786460:LWB786464 MFV786460:MFX786464 MPR786460:MPT786464 MZN786460:MZP786464 NJJ786460:NJL786464 NTF786460:NTH786464 ODB786460:ODD786464 OMX786460:OMZ786464 OWT786460:OWV786464 PGP786460:PGR786464 PQL786460:PQN786464 QAH786460:QAJ786464 QKD786460:QKF786464 QTZ786460:QUB786464 RDV786460:RDX786464 RNR786460:RNT786464 RXN786460:RXP786464 SHJ786460:SHL786464 SRF786460:SRH786464 TBB786460:TBD786464 TKX786460:TKZ786464 TUT786460:TUV786464 UEP786460:UER786464 UOL786460:UON786464 UYH786460:UYJ786464 VID786460:VIF786464 VRZ786460:VSB786464 WBV786460:WBX786464 WLR786460:WLT786464 WVN786460:WVP786464 F851996:H852000 JB851996:JD852000 SX851996:SZ852000 ACT851996:ACV852000 AMP851996:AMR852000 AWL851996:AWN852000 BGH851996:BGJ852000 BQD851996:BQF852000 BZZ851996:CAB852000 CJV851996:CJX852000 CTR851996:CTT852000 DDN851996:DDP852000 DNJ851996:DNL852000 DXF851996:DXH852000 EHB851996:EHD852000 EQX851996:EQZ852000 FAT851996:FAV852000 FKP851996:FKR852000 FUL851996:FUN852000 GEH851996:GEJ852000 GOD851996:GOF852000 GXZ851996:GYB852000 HHV851996:HHX852000 HRR851996:HRT852000 IBN851996:IBP852000 ILJ851996:ILL852000 IVF851996:IVH852000 JFB851996:JFD852000 JOX851996:JOZ852000 JYT851996:JYV852000 KIP851996:KIR852000 KSL851996:KSN852000 LCH851996:LCJ852000 LMD851996:LMF852000 LVZ851996:LWB852000 MFV851996:MFX852000 MPR851996:MPT852000 MZN851996:MZP852000 NJJ851996:NJL852000 NTF851996:NTH852000 ODB851996:ODD852000 OMX851996:OMZ852000 OWT851996:OWV852000 PGP851996:PGR852000 PQL851996:PQN852000 QAH851996:QAJ852000 QKD851996:QKF852000 QTZ851996:QUB852000 RDV851996:RDX852000 RNR851996:RNT852000 RXN851996:RXP852000 SHJ851996:SHL852000 SRF851996:SRH852000 TBB851996:TBD852000 TKX851996:TKZ852000 TUT851996:TUV852000 UEP851996:UER852000 UOL851996:UON852000 UYH851996:UYJ852000 VID851996:VIF852000 VRZ851996:VSB852000 WBV851996:WBX852000 WLR851996:WLT852000 WVN851996:WVP852000 F917532:H917536 JB917532:JD917536 SX917532:SZ917536 ACT917532:ACV917536 AMP917532:AMR917536 AWL917532:AWN917536 BGH917532:BGJ917536 BQD917532:BQF917536 BZZ917532:CAB917536 CJV917532:CJX917536 CTR917532:CTT917536 DDN917532:DDP917536 DNJ917532:DNL917536 DXF917532:DXH917536 EHB917532:EHD917536 EQX917532:EQZ917536 FAT917532:FAV917536 FKP917532:FKR917536 FUL917532:FUN917536 GEH917532:GEJ917536 GOD917532:GOF917536 GXZ917532:GYB917536 HHV917532:HHX917536 HRR917532:HRT917536 IBN917532:IBP917536 ILJ917532:ILL917536 IVF917532:IVH917536 JFB917532:JFD917536 JOX917532:JOZ917536 JYT917532:JYV917536 KIP917532:KIR917536 KSL917532:KSN917536 LCH917532:LCJ917536 LMD917532:LMF917536 LVZ917532:LWB917536 MFV917532:MFX917536 MPR917532:MPT917536 MZN917532:MZP917536 NJJ917532:NJL917536 NTF917532:NTH917536 ODB917532:ODD917536 OMX917532:OMZ917536 OWT917532:OWV917536 PGP917532:PGR917536 PQL917532:PQN917536 QAH917532:QAJ917536 QKD917532:QKF917536 QTZ917532:QUB917536 RDV917532:RDX917536 RNR917532:RNT917536 RXN917532:RXP917536 SHJ917532:SHL917536 SRF917532:SRH917536 TBB917532:TBD917536 TKX917532:TKZ917536 TUT917532:TUV917536 UEP917532:UER917536 UOL917532:UON917536 UYH917532:UYJ917536 VID917532:VIF917536 VRZ917532:VSB917536 WBV917532:WBX917536 WLR917532:WLT917536 WVN917532:WVP917536 F983068:H983072 JB983068:JD983072 SX983068:SZ983072 ACT983068:ACV983072 AMP983068:AMR983072 AWL983068:AWN983072 BGH983068:BGJ983072 BQD983068:BQF983072 BZZ983068:CAB983072 CJV983068:CJX983072 CTR983068:CTT983072 DDN983068:DDP983072 DNJ983068:DNL983072 DXF983068:DXH983072 EHB983068:EHD983072 EQX983068:EQZ983072 FAT983068:FAV983072 FKP983068:FKR983072 FUL983068:FUN983072 GEH983068:GEJ983072 GOD983068:GOF983072 GXZ983068:GYB983072 HHV983068:HHX983072 HRR983068:HRT983072 IBN983068:IBP983072 ILJ983068:ILL983072 IVF983068:IVH983072 JFB983068:JFD983072 JOX983068:JOZ983072 JYT983068:JYV983072 KIP983068:KIR983072 KSL983068:KSN983072 LCH983068:LCJ983072 LMD983068:LMF983072 LVZ983068:LWB983072 MFV983068:MFX983072 MPR983068:MPT983072 MZN983068:MZP983072 NJJ983068:NJL983072 NTF983068:NTH983072 ODB983068:ODD983072 OMX983068:OMZ983072 OWT983068:OWV983072 PGP983068:PGR983072 PQL983068:PQN983072 QAH983068:QAJ983072 QKD983068:QKF983072 QTZ983068:QUB983072 RDV983068:RDX983072 RNR983068:RNT983072 RXN983068:RXP983072 SHJ983068:SHL983072 SRF983068:SRH983072 TBB983068:TBD983072 TKX983068:TKZ983072 TUT983068:TUV983072 UEP983068:UER983072 UOL983068:UON983072 UYH983068:UYJ983072 VID983068:VIF983072 VRZ983068:VSB983072 WBV983068:WBX983072 WLR983068:WLT983072 WVN983068:WVP983072 WLU17:WLU33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65565 JA65565 SW65565 ACS65565 AMO65565 AWK65565 BGG65565 BQC65565 BZY65565 CJU65565 CTQ65565 DDM65565 DNI65565 DXE65565 EHA65565 EQW65565 FAS65565 FKO65565 FUK65565 GEG65565 GOC65565 GXY65565 HHU65565 HRQ65565 IBM65565 ILI65565 IVE65565 JFA65565 JOW65565 JYS65565 KIO65565 KSK65565 LCG65565 LMC65565 LVY65565 MFU65565 MPQ65565 MZM65565 NJI65565 NTE65565 ODA65565 OMW65565 OWS65565 PGO65565 PQK65565 QAG65565 QKC65565 QTY65565 RDU65565 RNQ65565 RXM65565 SHI65565 SRE65565 TBA65565 TKW65565 TUS65565 UEO65565 UOK65565 UYG65565 VIC65565 VRY65565 WBU65565 WLQ65565 WVM65565 E131101 JA131101 SW131101 ACS131101 AMO131101 AWK131101 BGG131101 BQC131101 BZY131101 CJU131101 CTQ131101 DDM131101 DNI131101 DXE131101 EHA131101 EQW131101 FAS131101 FKO131101 FUK131101 GEG131101 GOC131101 GXY131101 HHU131101 HRQ131101 IBM131101 ILI131101 IVE131101 JFA131101 JOW131101 JYS131101 KIO131101 KSK131101 LCG131101 LMC131101 LVY131101 MFU131101 MPQ131101 MZM131101 NJI131101 NTE131101 ODA131101 OMW131101 OWS131101 PGO131101 PQK131101 QAG131101 QKC131101 QTY131101 RDU131101 RNQ131101 RXM131101 SHI131101 SRE131101 TBA131101 TKW131101 TUS131101 UEO131101 UOK131101 UYG131101 VIC131101 VRY131101 WBU131101 WLQ131101 WVM131101 E196637 JA196637 SW196637 ACS196637 AMO196637 AWK196637 BGG196637 BQC196637 BZY196637 CJU196637 CTQ196637 DDM196637 DNI196637 DXE196637 EHA196637 EQW196637 FAS196637 FKO196637 FUK196637 GEG196637 GOC196637 GXY196637 HHU196637 HRQ196637 IBM196637 ILI196637 IVE196637 JFA196637 JOW196637 JYS196637 KIO196637 KSK196637 LCG196637 LMC196637 LVY196637 MFU196637 MPQ196637 MZM196637 NJI196637 NTE196637 ODA196637 OMW196637 OWS196637 PGO196637 PQK196637 QAG196637 QKC196637 QTY196637 RDU196637 RNQ196637 RXM196637 SHI196637 SRE196637 TBA196637 TKW196637 TUS196637 UEO196637 UOK196637 UYG196637 VIC196637 VRY196637 WBU196637 WLQ196637 WVM196637 E262173 JA262173 SW262173 ACS262173 AMO262173 AWK262173 BGG262173 BQC262173 BZY262173 CJU262173 CTQ262173 DDM262173 DNI262173 DXE262173 EHA262173 EQW262173 FAS262173 FKO262173 FUK262173 GEG262173 GOC262173 GXY262173 HHU262173 HRQ262173 IBM262173 ILI262173 IVE262173 JFA262173 JOW262173 JYS262173 KIO262173 KSK262173 LCG262173 LMC262173 LVY262173 MFU262173 MPQ262173 MZM262173 NJI262173 NTE262173 ODA262173 OMW262173 OWS262173 PGO262173 PQK262173 QAG262173 QKC262173 QTY262173 RDU262173 RNQ262173 RXM262173 SHI262173 SRE262173 TBA262173 TKW262173 TUS262173 UEO262173 UOK262173 UYG262173 VIC262173 VRY262173 WBU262173 WLQ262173 WVM262173 E327709 JA327709 SW327709 ACS327709 AMO327709 AWK327709 BGG327709 BQC327709 BZY327709 CJU327709 CTQ327709 DDM327709 DNI327709 DXE327709 EHA327709 EQW327709 FAS327709 FKO327709 FUK327709 GEG327709 GOC327709 GXY327709 HHU327709 HRQ327709 IBM327709 ILI327709 IVE327709 JFA327709 JOW327709 JYS327709 KIO327709 KSK327709 LCG327709 LMC327709 LVY327709 MFU327709 MPQ327709 MZM327709 NJI327709 NTE327709 ODA327709 OMW327709 OWS327709 PGO327709 PQK327709 QAG327709 QKC327709 QTY327709 RDU327709 RNQ327709 RXM327709 SHI327709 SRE327709 TBA327709 TKW327709 TUS327709 UEO327709 UOK327709 UYG327709 VIC327709 VRY327709 WBU327709 WLQ327709 WVM327709 E393245 JA393245 SW393245 ACS393245 AMO393245 AWK393245 BGG393245 BQC393245 BZY393245 CJU393245 CTQ393245 DDM393245 DNI393245 DXE393245 EHA393245 EQW393245 FAS393245 FKO393245 FUK393245 GEG393245 GOC393245 GXY393245 HHU393245 HRQ393245 IBM393245 ILI393245 IVE393245 JFA393245 JOW393245 JYS393245 KIO393245 KSK393245 LCG393245 LMC393245 LVY393245 MFU393245 MPQ393245 MZM393245 NJI393245 NTE393245 ODA393245 OMW393245 OWS393245 PGO393245 PQK393245 QAG393245 QKC393245 QTY393245 RDU393245 RNQ393245 RXM393245 SHI393245 SRE393245 TBA393245 TKW393245 TUS393245 UEO393245 UOK393245 UYG393245 VIC393245 VRY393245 WBU393245 WLQ393245 WVM393245 E458781 JA458781 SW458781 ACS458781 AMO458781 AWK458781 BGG458781 BQC458781 BZY458781 CJU458781 CTQ458781 DDM458781 DNI458781 DXE458781 EHA458781 EQW458781 FAS458781 FKO458781 FUK458781 GEG458781 GOC458781 GXY458781 HHU458781 HRQ458781 IBM458781 ILI458781 IVE458781 JFA458781 JOW458781 JYS458781 KIO458781 KSK458781 LCG458781 LMC458781 LVY458781 MFU458781 MPQ458781 MZM458781 NJI458781 NTE458781 ODA458781 OMW458781 OWS458781 PGO458781 PQK458781 QAG458781 QKC458781 QTY458781 RDU458781 RNQ458781 RXM458781 SHI458781 SRE458781 TBA458781 TKW458781 TUS458781 UEO458781 UOK458781 UYG458781 VIC458781 VRY458781 WBU458781 WLQ458781 WVM458781 E524317 JA524317 SW524317 ACS524317 AMO524317 AWK524317 BGG524317 BQC524317 BZY524317 CJU524317 CTQ524317 DDM524317 DNI524317 DXE524317 EHA524317 EQW524317 FAS524317 FKO524317 FUK524317 GEG524317 GOC524317 GXY524317 HHU524317 HRQ524317 IBM524317 ILI524317 IVE524317 JFA524317 JOW524317 JYS524317 KIO524317 KSK524317 LCG524317 LMC524317 LVY524317 MFU524317 MPQ524317 MZM524317 NJI524317 NTE524317 ODA524317 OMW524317 OWS524317 PGO524317 PQK524317 QAG524317 QKC524317 QTY524317 RDU524317 RNQ524317 RXM524317 SHI524317 SRE524317 TBA524317 TKW524317 TUS524317 UEO524317 UOK524317 UYG524317 VIC524317 VRY524317 WBU524317 WLQ524317 WVM524317 E589853 JA589853 SW589853 ACS589853 AMO589853 AWK589853 BGG589853 BQC589853 BZY589853 CJU589853 CTQ589853 DDM589853 DNI589853 DXE589853 EHA589853 EQW589853 FAS589853 FKO589853 FUK589853 GEG589853 GOC589853 GXY589853 HHU589853 HRQ589853 IBM589853 ILI589853 IVE589853 JFA589853 JOW589853 JYS589853 KIO589853 KSK589853 LCG589853 LMC589853 LVY589853 MFU589853 MPQ589853 MZM589853 NJI589853 NTE589853 ODA589853 OMW589853 OWS589853 PGO589853 PQK589853 QAG589853 QKC589853 QTY589853 RDU589853 RNQ589853 RXM589853 SHI589853 SRE589853 TBA589853 TKW589853 TUS589853 UEO589853 UOK589853 UYG589853 VIC589853 VRY589853 WBU589853 WLQ589853 WVM589853 E655389 JA655389 SW655389 ACS655389 AMO655389 AWK655389 BGG655389 BQC655389 BZY655389 CJU655389 CTQ655389 DDM655389 DNI655389 DXE655389 EHA655389 EQW655389 FAS655389 FKO655389 FUK655389 GEG655389 GOC655389 GXY655389 HHU655389 HRQ655389 IBM655389 ILI655389 IVE655389 JFA655389 JOW655389 JYS655389 KIO655389 KSK655389 LCG655389 LMC655389 LVY655389 MFU655389 MPQ655389 MZM655389 NJI655389 NTE655389 ODA655389 OMW655389 OWS655389 PGO655389 PQK655389 QAG655389 QKC655389 QTY655389 RDU655389 RNQ655389 RXM655389 SHI655389 SRE655389 TBA655389 TKW655389 TUS655389 UEO655389 UOK655389 UYG655389 VIC655389 VRY655389 WBU655389 WLQ655389 WVM655389 E720925 JA720925 SW720925 ACS720925 AMO720925 AWK720925 BGG720925 BQC720925 BZY720925 CJU720925 CTQ720925 DDM720925 DNI720925 DXE720925 EHA720925 EQW720925 FAS720925 FKO720925 FUK720925 GEG720925 GOC720925 GXY720925 HHU720925 HRQ720925 IBM720925 ILI720925 IVE720925 JFA720925 JOW720925 JYS720925 KIO720925 KSK720925 LCG720925 LMC720925 LVY720925 MFU720925 MPQ720925 MZM720925 NJI720925 NTE720925 ODA720925 OMW720925 OWS720925 PGO720925 PQK720925 QAG720925 QKC720925 QTY720925 RDU720925 RNQ720925 RXM720925 SHI720925 SRE720925 TBA720925 TKW720925 TUS720925 UEO720925 UOK720925 UYG720925 VIC720925 VRY720925 WBU720925 WLQ720925 WVM720925 E786461 JA786461 SW786461 ACS786461 AMO786461 AWK786461 BGG786461 BQC786461 BZY786461 CJU786461 CTQ786461 DDM786461 DNI786461 DXE786461 EHA786461 EQW786461 FAS786461 FKO786461 FUK786461 GEG786461 GOC786461 GXY786461 HHU786461 HRQ786461 IBM786461 ILI786461 IVE786461 JFA786461 JOW786461 JYS786461 KIO786461 KSK786461 LCG786461 LMC786461 LVY786461 MFU786461 MPQ786461 MZM786461 NJI786461 NTE786461 ODA786461 OMW786461 OWS786461 PGO786461 PQK786461 QAG786461 QKC786461 QTY786461 RDU786461 RNQ786461 RXM786461 SHI786461 SRE786461 TBA786461 TKW786461 TUS786461 UEO786461 UOK786461 UYG786461 VIC786461 VRY786461 WBU786461 WLQ786461 WVM786461 E851997 JA851997 SW851997 ACS851997 AMO851997 AWK851997 BGG851997 BQC851997 BZY851997 CJU851997 CTQ851997 DDM851997 DNI851997 DXE851997 EHA851997 EQW851997 FAS851997 FKO851997 FUK851997 GEG851997 GOC851997 GXY851997 HHU851997 HRQ851997 IBM851997 ILI851997 IVE851997 JFA851997 JOW851997 JYS851997 KIO851997 KSK851997 LCG851997 LMC851997 LVY851997 MFU851997 MPQ851997 MZM851997 NJI851997 NTE851997 ODA851997 OMW851997 OWS851997 PGO851997 PQK851997 QAG851997 QKC851997 QTY851997 RDU851997 RNQ851997 RXM851997 SHI851997 SRE851997 TBA851997 TKW851997 TUS851997 UEO851997 UOK851997 UYG851997 VIC851997 VRY851997 WBU851997 WLQ851997 WVM851997 E917533 JA917533 SW917533 ACS917533 AMO917533 AWK917533 BGG917533 BQC917533 BZY917533 CJU917533 CTQ917533 DDM917533 DNI917533 DXE917533 EHA917533 EQW917533 FAS917533 FKO917533 FUK917533 GEG917533 GOC917533 GXY917533 HHU917533 HRQ917533 IBM917533 ILI917533 IVE917533 JFA917533 JOW917533 JYS917533 KIO917533 KSK917533 LCG917533 LMC917533 LVY917533 MFU917533 MPQ917533 MZM917533 NJI917533 NTE917533 ODA917533 OMW917533 OWS917533 PGO917533 PQK917533 QAG917533 QKC917533 QTY917533 RDU917533 RNQ917533 RXM917533 SHI917533 SRE917533 TBA917533 TKW917533 TUS917533 UEO917533 UOK917533 UYG917533 VIC917533 VRY917533 WBU917533 WLQ917533 WVM917533 E983069 JA983069 SW983069 ACS983069 AMO983069 AWK983069 BGG983069 BQC983069 BZY983069 CJU983069 CTQ983069 DDM983069 DNI983069 DXE983069 EHA983069 EQW983069 FAS983069 FKO983069 FUK983069 GEG983069 GOC983069 GXY983069 HHU983069 HRQ983069 IBM983069 ILI983069 IVE983069 JFA983069 JOW983069 JYS983069 KIO983069 KSK983069 LCG983069 LMC983069 LVY983069 MFU983069 MPQ983069 MZM983069 NJI983069 NTE983069 ODA983069 OMW983069 OWS983069 PGO983069 PQK983069 QAG983069 QKC983069 QTY983069 RDU983069 RNQ983069 RXM983069 SHI983069 SRE983069 TBA983069 TKW983069 TUS983069 UEO983069 UOK983069 UYG983069 VIC983069 VRY983069 WBU983069 WLQ983069 WVM983069 F6:I16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E65567 JA65567 SW65567 ACS65567 AMO65567 AWK65567 BGG65567 BQC65567 BZY65567 CJU65567 CTQ65567 DDM65567 DNI65567 DXE65567 EHA65567 EQW65567 FAS65567 FKO65567 FUK65567 GEG65567 GOC65567 GXY65567 HHU65567 HRQ65567 IBM65567 ILI65567 IVE65567 JFA65567 JOW65567 JYS65567 KIO65567 KSK65567 LCG65567 LMC65567 LVY65567 MFU65567 MPQ65567 MZM65567 NJI65567 NTE65567 ODA65567 OMW65567 OWS65567 PGO65567 PQK65567 QAG65567 QKC65567 QTY65567 RDU65567 RNQ65567 RXM65567 SHI65567 SRE65567 TBA65567 TKW65567 TUS65567 UEO65567 UOK65567 UYG65567 VIC65567 VRY65567 WBU65567 WLQ65567 WVM65567 E131103 JA131103 SW131103 ACS131103 AMO131103 AWK131103 BGG131103 BQC131103 BZY131103 CJU131103 CTQ131103 DDM131103 DNI131103 DXE131103 EHA131103 EQW131103 FAS131103 FKO131103 FUK131103 GEG131103 GOC131103 GXY131103 HHU131103 HRQ131103 IBM131103 ILI131103 IVE131103 JFA131103 JOW131103 JYS131103 KIO131103 KSK131103 LCG131103 LMC131103 LVY131103 MFU131103 MPQ131103 MZM131103 NJI131103 NTE131103 ODA131103 OMW131103 OWS131103 PGO131103 PQK131103 QAG131103 QKC131103 QTY131103 RDU131103 RNQ131103 RXM131103 SHI131103 SRE131103 TBA131103 TKW131103 TUS131103 UEO131103 UOK131103 UYG131103 VIC131103 VRY131103 WBU131103 WLQ131103 WVM131103 E196639 JA196639 SW196639 ACS196639 AMO196639 AWK196639 BGG196639 BQC196639 BZY196639 CJU196639 CTQ196639 DDM196639 DNI196639 DXE196639 EHA196639 EQW196639 FAS196639 FKO196639 FUK196639 GEG196639 GOC196639 GXY196639 HHU196639 HRQ196639 IBM196639 ILI196639 IVE196639 JFA196639 JOW196639 JYS196639 KIO196639 KSK196639 LCG196639 LMC196639 LVY196639 MFU196639 MPQ196639 MZM196639 NJI196639 NTE196639 ODA196639 OMW196639 OWS196639 PGO196639 PQK196639 QAG196639 QKC196639 QTY196639 RDU196639 RNQ196639 RXM196639 SHI196639 SRE196639 TBA196639 TKW196639 TUS196639 UEO196639 UOK196639 UYG196639 VIC196639 VRY196639 WBU196639 WLQ196639 WVM196639 E262175 JA262175 SW262175 ACS262175 AMO262175 AWK262175 BGG262175 BQC262175 BZY262175 CJU262175 CTQ262175 DDM262175 DNI262175 DXE262175 EHA262175 EQW262175 FAS262175 FKO262175 FUK262175 GEG262175 GOC262175 GXY262175 HHU262175 HRQ262175 IBM262175 ILI262175 IVE262175 JFA262175 JOW262175 JYS262175 KIO262175 KSK262175 LCG262175 LMC262175 LVY262175 MFU262175 MPQ262175 MZM262175 NJI262175 NTE262175 ODA262175 OMW262175 OWS262175 PGO262175 PQK262175 QAG262175 QKC262175 QTY262175 RDU262175 RNQ262175 RXM262175 SHI262175 SRE262175 TBA262175 TKW262175 TUS262175 UEO262175 UOK262175 UYG262175 VIC262175 VRY262175 WBU262175 WLQ262175 WVM262175 E327711 JA327711 SW327711 ACS327711 AMO327711 AWK327711 BGG327711 BQC327711 BZY327711 CJU327711 CTQ327711 DDM327711 DNI327711 DXE327711 EHA327711 EQW327711 FAS327711 FKO327711 FUK327711 GEG327711 GOC327711 GXY327711 HHU327711 HRQ327711 IBM327711 ILI327711 IVE327711 JFA327711 JOW327711 JYS327711 KIO327711 KSK327711 LCG327711 LMC327711 LVY327711 MFU327711 MPQ327711 MZM327711 NJI327711 NTE327711 ODA327711 OMW327711 OWS327711 PGO327711 PQK327711 QAG327711 QKC327711 QTY327711 RDU327711 RNQ327711 RXM327711 SHI327711 SRE327711 TBA327711 TKW327711 TUS327711 UEO327711 UOK327711 UYG327711 VIC327711 VRY327711 WBU327711 WLQ327711 WVM327711 E393247 JA393247 SW393247 ACS393247 AMO393247 AWK393247 BGG393247 BQC393247 BZY393247 CJU393247 CTQ393247 DDM393247 DNI393247 DXE393247 EHA393247 EQW393247 FAS393247 FKO393247 FUK393247 GEG393247 GOC393247 GXY393247 HHU393247 HRQ393247 IBM393247 ILI393247 IVE393247 JFA393247 JOW393247 JYS393247 KIO393247 KSK393247 LCG393247 LMC393247 LVY393247 MFU393247 MPQ393247 MZM393247 NJI393247 NTE393247 ODA393247 OMW393247 OWS393247 PGO393247 PQK393247 QAG393247 QKC393247 QTY393247 RDU393247 RNQ393247 RXM393247 SHI393247 SRE393247 TBA393247 TKW393247 TUS393247 UEO393247 UOK393247 UYG393247 VIC393247 VRY393247 WBU393247 WLQ393247 WVM393247 E458783 JA458783 SW458783 ACS458783 AMO458783 AWK458783 BGG458783 BQC458783 BZY458783 CJU458783 CTQ458783 DDM458783 DNI458783 DXE458783 EHA458783 EQW458783 FAS458783 FKO458783 FUK458783 GEG458783 GOC458783 GXY458783 HHU458783 HRQ458783 IBM458783 ILI458783 IVE458783 JFA458783 JOW458783 JYS458783 KIO458783 KSK458783 LCG458783 LMC458783 LVY458783 MFU458783 MPQ458783 MZM458783 NJI458783 NTE458783 ODA458783 OMW458783 OWS458783 PGO458783 PQK458783 QAG458783 QKC458783 QTY458783 RDU458783 RNQ458783 RXM458783 SHI458783 SRE458783 TBA458783 TKW458783 TUS458783 UEO458783 UOK458783 UYG458783 VIC458783 VRY458783 WBU458783 WLQ458783 WVM458783 E524319 JA524319 SW524319 ACS524319 AMO524319 AWK524319 BGG524319 BQC524319 BZY524319 CJU524319 CTQ524319 DDM524319 DNI524319 DXE524319 EHA524319 EQW524319 FAS524319 FKO524319 FUK524319 GEG524319 GOC524319 GXY524319 HHU524319 HRQ524319 IBM524319 ILI524319 IVE524319 JFA524319 JOW524319 JYS524319 KIO524319 KSK524319 LCG524319 LMC524319 LVY524319 MFU524319 MPQ524319 MZM524319 NJI524319 NTE524319 ODA524319 OMW524319 OWS524319 PGO524319 PQK524319 QAG524319 QKC524319 QTY524319 RDU524319 RNQ524319 RXM524319 SHI524319 SRE524319 TBA524319 TKW524319 TUS524319 UEO524319 UOK524319 UYG524319 VIC524319 VRY524319 WBU524319 WLQ524319 WVM524319 E589855 JA589855 SW589855 ACS589855 AMO589855 AWK589855 BGG589855 BQC589855 BZY589855 CJU589855 CTQ589855 DDM589855 DNI589855 DXE589855 EHA589855 EQW589855 FAS589855 FKO589855 FUK589855 GEG589855 GOC589855 GXY589855 HHU589855 HRQ589855 IBM589855 ILI589855 IVE589855 JFA589855 JOW589855 JYS589855 KIO589855 KSK589855 LCG589855 LMC589855 LVY589855 MFU589855 MPQ589855 MZM589855 NJI589855 NTE589855 ODA589855 OMW589855 OWS589855 PGO589855 PQK589855 QAG589855 QKC589855 QTY589855 RDU589855 RNQ589855 RXM589855 SHI589855 SRE589855 TBA589855 TKW589855 TUS589855 UEO589855 UOK589855 UYG589855 VIC589855 VRY589855 WBU589855 WLQ589855 WVM589855 E655391 JA655391 SW655391 ACS655391 AMO655391 AWK655391 BGG655391 BQC655391 BZY655391 CJU655391 CTQ655391 DDM655391 DNI655391 DXE655391 EHA655391 EQW655391 FAS655391 FKO655391 FUK655391 GEG655391 GOC655391 GXY655391 HHU655391 HRQ655391 IBM655391 ILI655391 IVE655391 JFA655391 JOW655391 JYS655391 KIO655391 KSK655391 LCG655391 LMC655391 LVY655391 MFU655391 MPQ655391 MZM655391 NJI655391 NTE655391 ODA655391 OMW655391 OWS655391 PGO655391 PQK655391 QAG655391 QKC655391 QTY655391 RDU655391 RNQ655391 RXM655391 SHI655391 SRE655391 TBA655391 TKW655391 TUS655391 UEO655391 UOK655391 UYG655391 VIC655391 VRY655391 WBU655391 WLQ655391 WVM655391 E720927 JA720927 SW720927 ACS720927 AMO720927 AWK720927 BGG720927 BQC720927 BZY720927 CJU720927 CTQ720927 DDM720927 DNI720927 DXE720927 EHA720927 EQW720927 FAS720927 FKO720927 FUK720927 GEG720927 GOC720927 GXY720927 HHU720927 HRQ720927 IBM720927 ILI720927 IVE720927 JFA720927 JOW720927 JYS720927 KIO720927 KSK720927 LCG720927 LMC720927 LVY720927 MFU720927 MPQ720927 MZM720927 NJI720927 NTE720927 ODA720927 OMW720927 OWS720927 PGO720927 PQK720927 QAG720927 QKC720927 QTY720927 RDU720927 RNQ720927 RXM720927 SHI720927 SRE720927 TBA720927 TKW720927 TUS720927 UEO720927 UOK720927 UYG720927 VIC720927 VRY720927 WBU720927 WLQ720927 WVM720927 E786463 JA786463 SW786463 ACS786463 AMO786463 AWK786463 BGG786463 BQC786463 BZY786463 CJU786463 CTQ786463 DDM786463 DNI786463 DXE786463 EHA786463 EQW786463 FAS786463 FKO786463 FUK786463 GEG786463 GOC786463 GXY786463 HHU786463 HRQ786463 IBM786463 ILI786463 IVE786463 JFA786463 JOW786463 JYS786463 KIO786463 KSK786463 LCG786463 LMC786463 LVY786463 MFU786463 MPQ786463 MZM786463 NJI786463 NTE786463 ODA786463 OMW786463 OWS786463 PGO786463 PQK786463 QAG786463 QKC786463 QTY786463 RDU786463 RNQ786463 RXM786463 SHI786463 SRE786463 TBA786463 TKW786463 TUS786463 UEO786463 UOK786463 UYG786463 VIC786463 VRY786463 WBU786463 WLQ786463 WVM786463 E851999 JA851999 SW851999 ACS851999 AMO851999 AWK851999 BGG851999 BQC851999 BZY851999 CJU851999 CTQ851999 DDM851999 DNI851999 DXE851999 EHA851999 EQW851999 FAS851999 FKO851999 FUK851999 GEG851999 GOC851999 GXY851999 HHU851999 HRQ851999 IBM851999 ILI851999 IVE851999 JFA851999 JOW851999 JYS851999 KIO851999 KSK851999 LCG851999 LMC851999 LVY851999 MFU851999 MPQ851999 MZM851999 NJI851999 NTE851999 ODA851999 OMW851999 OWS851999 PGO851999 PQK851999 QAG851999 QKC851999 QTY851999 RDU851999 RNQ851999 RXM851999 SHI851999 SRE851999 TBA851999 TKW851999 TUS851999 UEO851999 UOK851999 UYG851999 VIC851999 VRY851999 WBU851999 WLQ851999 WVM851999 E917535 JA917535 SW917535 ACS917535 AMO917535 AWK917535 BGG917535 BQC917535 BZY917535 CJU917535 CTQ917535 DDM917535 DNI917535 DXE917535 EHA917535 EQW917535 FAS917535 FKO917535 FUK917535 GEG917535 GOC917535 GXY917535 HHU917535 HRQ917535 IBM917535 ILI917535 IVE917535 JFA917535 JOW917535 JYS917535 KIO917535 KSK917535 LCG917535 LMC917535 LVY917535 MFU917535 MPQ917535 MZM917535 NJI917535 NTE917535 ODA917535 OMW917535 OWS917535 PGO917535 PQK917535 QAG917535 QKC917535 QTY917535 RDU917535 RNQ917535 RXM917535 SHI917535 SRE917535 TBA917535 TKW917535 TUS917535 UEO917535 UOK917535 UYG917535 VIC917535 VRY917535 WBU917535 WLQ917535 WVM917535 E983071 JA983071 SW983071 ACS983071 AMO983071 AWK983071 BGG983071 BQC983071 BZY983071 CJU983071 CTQ983071 DDM983071 DNI983071 DXE983071 EHA983071 EQW983071 FAS983071 FKO983071 FUK983071 GEG983071 GOC983071 GXY983071 HHU983071 HRQ983071 IBM983071 ILI983071 IVE983071 JFA983071 JOW983071 JYS983071 KIO983071 KSK983071 LCG983071 LMC983071 LVY983071 MFU983071 MPQ983071 MZM983071 NJI983071 NTE983071 ODA983071 OMW983071 OWS983071 PGO983071 PQK983071 QAG983071 QKC983071 QTY983071 RDU983071 RNQ983071 RXM983071 SHI983071 SRE983071 TBA983071 TKW983071 TUS983071 UEO983071 UOK983071 UYG983071 VIC983071 VRY983071 WBU983071 WLQ983071 WVM983071 WVN6:WVQ16 WLR6:WLU16 WBV6:WBY16 VRZ6:VSC16 VID6:VIG16 UYH6:UYK16 UOL6:UOO16 UEP6:UES16 TUT6:TUW16 TKX6:TLA16 TBB6:TBE16 SRF6:SRI16 SHJ6:SHM16 RXN6:RXQ16 RNR6:RNU16 RDV6:RDY16 QTZ6:QUC16 QKD6:QKG16 QAH6:QAK16 PQL6:PQO16 PGP6:PGS16 OWT6:OWW16 OMX6:ONA16 ODB6:ODE16 NTF6:NTI16 NJJ6:NJM16 MZN6:MZQ16 MPR6:MPU16 MFV6:MFY16 LVZ6:LWC16 LMD6:LMG16 LCH6:LCK16 KSL6:KSO16 KIP6:KIS16 JYT6:JYW16 JOX6:JPA16 JFB6:JFE16 IVF6:IVI16 ILJ6:ILM16 IBN6:IBQ16 HRR6:HRU16 HHV6:HHY16 GXZ6:GYC16 GOD6:GOG16 GEH6:GEK16 FUL6:FUO16 FKP6:FKS16 FAT6:FAW16 EQX6:ERA16 EHB6:EHE16 DXF6:DXI16 DNJ6:DNM16 DDN6:DDQ16 CTR6:CTU16 CJV6:CJY16 BZZ6:CAC16 BQD6:BQG16 BGH6:BGK16 AWL6:AWO16 AMP6:AMS16 ACT6:ACW16 SX6:TA16 JB6:JE16 E17:I17 F19:I23 C25:D32 WVN18:WVP32 WLR18:WLT32 WBV18:WBX32 VRZ18:VSB32 VID18:VIF32 UYH18:UYJ32 UOL18:UON32 UEP18:UER32 TUT18:TUV32 TKX18:TKZ32 TBB18:TBD32 SRF18:SRH32 SHJ18:SHL32 RXN18:RXP32 RNR18:RNT32 RDV18:RDX32 QTZ18:QUB32 QKD18:QKF32 QAH18:QAJ32 PQL18:PQN32 PGP18:PGR32 OWT18:OWV32 OMX18:OMZ32 ODB18:ODD32 NTF18:NTH32 NJJ18:NJL32 MZN18:MZP32 MPR18:MPT32 MFV18:MFX32 LVZ18:LWB32 LMD18:LMF32 LCH18:LCJ32 KSL18:KSN32 KIP18:KIR32 JYT18:JYV32 JOX18:JOZ32 JFB18:JFD32 IVF18:IVH32 ILJ18:ILL32 IBN18:IBP32 HRR18:HRT32 HHV18:HHX32 GXZ18:GYB32 GOD18:GOF32 GEH18:GEJ32 FUL18:FUN32 FKP18:FKR32 FAT18:FAV32 EQX18:EQZ32 EHB18:EHD32 DXF18:DXH32 DNJ18:DNL32 DDN18:DDP32 CTR18:CTT32 CJV18:CJX32 BZZ18:CAB32 BQD18:BQF32 BGH18:BGJ32 AWL18:AWN32 AMP18:AMR32 ACT18:ACV32 SX18:SZ32 JB18:JD32 F24:H32 I24:I33 JE17:JE33 TA17:TA33 ACW17:ACW33 AMS17:AMS33 AWO17:AWO33 BGK17:BGK33 BQG17:BQG33 CAC17:CAC33 CJY17:CJY33 CTU17:CTU33 DDQ17:DDQ33 DNM17:DNM33 DXI17:DXI33 EHE17:EHE33 ERA17:ERA33 FAW17:FAW33 FKS17:FKS33 FUO17:FUO33 GEK17:GEK33 GOG17:GOG33 GYC17:GYC33 HHY17:HHY33 HRU17:HRU33 IBQ17:IBQ33 ILM17:ILM33 IVI17:IVI33 JFE17:JFE33 JPA17:JPA33 JYW17:JYW33 KIS17:KIS33 KSO17:KSO33 LCK17:LCK33 LMG17:LMG33 LWC17:LWC33 MFY17:MFY33 MPU17:MPU33 MZQ17:MZQ33 NJM17:NJM33 NTI17:NTI33 ODE17:ODE33 ONA17:ONA33 OWW17:OWW33 PGS17:PGS33 PQO17:PQO33 QAK17:QAK33 QKG17:QKG33 QUC17:QUC33 RDY17:RDY33 RNU17:RNU33 RXQ17:RXQ33 SHM17:SHM33 SRI17:SRI33 TBE17:TBE33 TLA17:TLA33 TUW17:TUW33 UES17:UES33 UOO17:UOO33 UYK17:UYK33 VIG17:VIG33 VSC17:VSC33 WBY17:WBY33 E19 E21"/>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0000"/>
  </sheetPr>
  <dimension ref="A1:IJ33"/>
  <sheetViews>
    <sheetView zoomScale="80" zoomScaleNormal="80" workbookViewId="0">
      <selection activeCell="B30" sqref="B30"/>
    </sheetView>
  </sheetViews>
  <sheetFormatPr defaultRowHeight="15.75"/>
  <cols>
    <col min="1" max="1" width="8.42578125" style="567" customWidth="1"/>
    <col min="2" max="2" width="100.42578125" style="567" customWidth="1"/>
    <col min="3" max="3" width="12.42578125" style="567" customWidth="1"/>
    <col min="4" max="4" width="10.140625" style="567" customWidth="1"/>
    <col min="5" max="5" width="16.85546875" style="567" customWidth="1"/>
    <col min="6" max="6" width="18.140625" style="567" customWidth="1"/>
    <col min="7" max="7" width="19.140625" style="567" customWidth="1"/>
    <col min="8" max="8" width="17" style="567" customWidth="1"/>
    <col min="9" max="9" width="22" style="567" customWidth="1"/>
    <col min="10" max="10" width="31.5703125" style="567" customWidth="1"/>
    <col min="11" max="256" width="9.140625" style="567"/>
    <col min="257" max="257" width="10.85546875" style="567" customWidth="1"/>
    <col min="258" max="258" width="100.140625" style="567" customWidth="1"/>
    <col min="259" max="259" width="12.42578125" style="567" customWidth="1"/>
    <col min="260" max="260" width="12.140625" style="567" customWidth="1"/>
    <col min="261" max="261" width="18.42578125" style="567" customWidth="1"/>
    <col min="262" max="262" width="18.5703125" style="567" customWidth="1"/>
    <col min="263" max="263" width="20.28515625" style="567" customWidth="1"/>
    <col min="264" max="264" width="18.85546875" style="567" customWidth="1"/>
    <col min="265" max="265" width="18.42578125" style="567" customWidth="1"/>
    <col min="266" max="266" width="13.7109375" style="567" customWidth="1"/>
    <col min="267" max="512" width="9.140625" style="567"/>
    <col min="513" max="513" width="10.85546875" style="567" customWidth="1"/>
    <col min="514" max="514" width="100.140625" style="567" customWidth="1"/>
    <col min="515" max="515" width="12.42578125" style="567" customWidth="1"/>
    <col min="516" max="516" width="12.140625" style="567" customWidth="1"/>
    <col min="517" max="517" width="18.42578125" style="567" customWidth="1"/>
    <col min="518" max="518" width="18.5703125" style="567" customWidth="1"/>
    <col min="519" max="519" width="20.28515625" style="567" customWidth="1"/>
    <col min="520" max="520" width="18.85546875" style="567" customWidth="1"/>
    <col min="521" max="521" width="18.42578125" style="567" customWidth="1"/>
    <col min="522" max="522" width="13.7109375" style="567" customWidth="1"/>
    <col min="523" max="768" width="9.140625" style="567"/>
    <col min="769" max="769" width="10.85546875" style="567" customWidth="1"/>
    <col min="770" max="770" width="100.140625" style="567" customWidth="1"/>
    <col min="771" max="771" width="12.42578125" style="567" customWidth="1"/>
    <col min="772" max="772" width="12.140625" style="567" customWidth="1"/>
    <col min="773" max="773" width="18.42578125" style="567" customWidth="1"/>
    <col min="774" max="774" width="18.5703125" style="567" customWidth="1"/>
    <col min="775" max="775" width="20.28515625" style="567" customWidth="1"/>
    <col min="776" max="776" width="18.85546875" style="567" customWidth="1"/>
    <col min="777" max="777" width="18.42578125" style="567" customWidth="1"/>
    <col min="778" max="778" width="13.7109375" style="567" customWidth="1"/>
    <col min="779" max="1024" width="9.140625" style="567"/>
    <col min="1025" max="1025" width="10.85546875" style="567" customWidth="1"/>
    <col min="1026" max="1026" width="100.140625" style="567" customWidth="1"/>
    <col min="1027" max="1027" width="12.42578125" style="567" customWidth="1"/>
    <col min="1028" max="1028" width="12.140625" style="567" customWidth="1"/>
    <col min="1029" max="1029" width="18.42578125" style="567" customWidth="1"/>
    <col min="1030" max="1030" width="18.5703125" style="567" customWidth="1"/>
    <col min="1031" max="1031" width="20.28515625" style="567" customWidth="1"/>
    <col min="1032" max="1032" width="18.85546875" style="567" customWidth="1"/>
    <col min="1033" max="1033" width="18.42578125" style="567" customWidth="1"/>
    <col min="1034" max="1034" width="13.7109375" style="567" customWidth="1"/>
    <col min="1035" max="1280" width="9.140625" style="567"/>
    <col min="1281" max="1281" width="10.85546875" style="567" customWidth="1"/>
    <col min="1282" max="1282" width="100.140625" style="567" customWidth="1"/>
    <col min="1283" max="1283" width="12.42578125" style="567" customWidth="1"/>
    <col min="1284" max="1284" width="12.140625" style="567" customWidth="1"/>
    <col min="1285" max="1285" width="18.42578125" style="567" customWidth="1"/>
    <col min="1286" max="1286" width="18.5703125" style="567" customWidth="1"/>
    <col min="1287" max="1287" width="20.28515625" style="567" customWidth="1"/>
    <col min="1288" max="1288" width="18.85546875" style="567" customWidth="1"/>
    <col min="1289" max="1289" width="18.42578125" style="567" customWidth="1"/>
    <col min="1290" max="1290" width="13.7109375" style="567" customWidth="1"/>
    <col min="1291" max="1536" width="9.140625" style="567"/>
    <col min="1537" max="1537" width="10.85546875" style="567" customWidth="1"/>
    <col min="1538" max="1538" width="100.140625" style="567" customWidth="1"/>
    <col min="1539" max="1539" width="12.42578125" style="567" customWidth="1"/>
    <col min="1540" max="1540" width="12.140625" style="567" customWidth="1"/>
    <col min="1541" max="1541" width="18.42578125" style="567" customWidth="1"/>
    <col min="1542" max="1542" width="18.5703125" style="567" customWidth="1"/>
    <col min="1543" max="1543" width="20.28515625" style="567" customWidth="1"/>
    <col min="1544" max="1544" width="18.85546875" style="567" customWidth="1"/>
    <col min="1545" max="1545" width="18.42578125" style="567" customWidth="1"/>
    <col min="1546" max="1546" width="13.7109375" style="567" customWidth="1"/>
    <col min="1547" max="1792" width="9.140625" style="567"/>
    <col min="1793" max="1793" width="10.85546875" style="567" customWidth="1"/>
    <col min="1794" max="1794" width="100.140625" style="567" customWidth="1"/>
    <col min="1795" max="1795" width="12.42578125" style="567" customWidth="1"/>
    <col min="1796" max="1796" width="12.140625" style="567" customWidth="1"/>
    <col min="1797" max="1797" width="18.42578125" style="567" customWidth="1"/>
    <col min="1798" max="1798" width="18.5703125" style="567" customWidth="1"/>
    <col min="1799" max="1799" width="20.28515625" style="567" customWidth="1"/>
    <col min="1800" max="1800" width="18.85546875" style="567" customWidth="1"/>
    <col min="1801" max="1801" width="18.42578125" style="567" customWidth="1"/>
    <col min="1802" max="1802" width="13.7109375" style="567" customWidth="1"/>
    <col min="1803" max="2048" width="9.140625" style="567"/>
    <col min="2049" max="2049" width="10.85546875" style="567" customWidth="1"/>
    <col min="2050" max="2050" width="100.140625" style="567" customWidth="1"/>
    <col min="2051" max="2051" width="12.42578125" style="567" customWidth="1"/>
    <col min="2052" max="2052" width="12.140625" style="567" customWidth="1"/>
    <col min="2053" max="2053" width="18.42578125" style="567" customWidth="1"/>
    <col min="2054" max="2054" width="18.5703125" style="567" customWidth="1"/>
    <col min="2055" max="2055" width="20.28515625" style="567" customWidth="1"/>
    <col min="2056" max="2056" width="18.85546875" style="567" customWidth="1"/>
    <col min="2057" max="2057" width="18.42578125" style="567" customWidth="1"/>
    <col min="2058" max="2058" width="13.7109375" style="567" customWidth="1"/>
    <col min="2059" max="2304" width="9.140625" style="567"/>
    <col min="2305" max="2305" width="10.85546875" style="567" customWidth="1"/>
    <col min="2306" max="2306" width="100.140625" style="567" customWidth="1"/>
    <col min="2307" max="2307" width="12.42578125" style="567" customWidth="1"/>
    <col min="2308" max="2308" width="12.140625" style="567" customWidth="1"/>
    <col min="2309" max="2309" width="18.42578125" style="567" customWidth="1"/>
    <col min="2310" max="2310" width="18.5703125" style="567" customWidth="1"/>
    <col min="2311" max="2311" width="20.28515625" style="567" customWidth="1"/>
    <col min="2312" max="2312" width="18.85546875" style="567" customWidth="1"/>
    <col min="2313" max="2313" width="18.42578125" style="567" customWidth="1"/>
    <col min="2314" max="2314" width="13.7109375" style="567" customWidth="1"/>
    <col min="2315" max="2560" width="9.140625" style="567"/>
    <col min="2561" max="2561" width="10.85546875" style="567" customWidth="1"/>
    <col min="2562" max="2562" width="100.140625" style="567" customWidth="1"/>
    <col min="2563" max="2563" width="12.42578125" style="567" customWidth="1"/>
    <col min="2564" max="2564" width="12.140625" style="567" customWidth="1"/>
    <col min="2565" max="2565" width="18.42578125" style="567" customWidth="1"/>
    <col min="2566" max="2566" width="18.5703125" style="567" customWidth="1"/>
    <col min="2567" max="2567" width="20.28515625" style="567" customWidth="1"/>
    <col min="2568" max="2568" width="18.85546875" style="567" customWidth="1"/>
    <col min="2569" max="2569" width="18.42578125" style="567" customWidth="1"/>
    <col min="2570" max="2570" width="13.7109375" style="567" customWidth="1"/>
    <col min="2571" max="2816" width="9.140625" style="567"/>
    <col min="2817" max="2817" width="10.85546875" style="567" customWidth="1"/>
    <col min="2818" max="2818" width="100.140625" style="567" customWidth="1"/>
    <col min="2819" max="2819" width="12.42578125" style="567" customWidth="1"/>
    <col min="2820" max="2820" width="12.140625" style="567" customWidth="1"/>
    <col min="2821" max="2821" width="18.42578125" style="567" customWidth="1"/>
    <col min="2822" max="2822" width="18.5703125" style="567" customWidth="1"/>
    <col min="2823" max="2823" width="20.28515625" style="567" customWidth="1"/>
    <col min="2824" max="2824" width="18.85546875" style="567" customWidth="1"/>
    <col min="2825" max="2825" width="18.42578125" style="567" customWidth="1"/>
    <col min="2826" max="2826" width="13.7109375" style="567" customWidth="1"/>
    <col min="2827" max="3072" width="9.140625" style="567"/>
    <col min="3073" max="3073" width="10.85546875" style="567" customWidth="1"/>
    <col min="3074" max="3074" width="100.140625" style="567" customWidth="1"/>
    <col min="3075" max="3075" width="12.42578125" style="567" customWidth="1"/>
    <col min="3076" max="3076" width="12.140625" style="567" customWidth="1"/>
    <col min="3077" max="3077" width="18.42578125" style="567" customWidth="1"/>
    <col min="3078" max="3078" width="18.5703125" style="567" customWidth="1"/>
    <col min="3079" max="3079" width="20.28515625" style="567" customWidth="1"/>
    <col min="3080" max="3080" width="18.85546875" style="567" customWidth="1"/>
    <col min="3081" max="3081" width="18.42578125" style="567" customWidth="1"/>
    <col min="3082" max="3082" width="13.7109375" style="567" customWidth="1"/>
    <col min="3083" max="3328" width="9.140625" style="567"/>
    <col min="3329" max="3329" width="10.85546875" style="567" customWidth="1"/>
    <col min="3330" max="3330" width="100.140625" style="567" customWidth="1"/>
    <col min="3331" max="3331" width="12.42578125" style="567" customWidth="1"/>
    <col min="3332" max="3332" width="12.140625" style="567" customWidth="1"/>
    <col min="3333" max="3333" width="18.42578125" style="567" customWidth="1"/>
    <col min="3334" max="3334" width="18.5703125" style="567" customWidth="1"/>
    <col min="3335" max="3335" width="20.28515625" style="567" customWidth="1"/>
    <col min="3336" max="3336" width="18.85546875" style="567" customWidth="1"/>
    <col min="3337" max="3337" width="18.42578125" style="567" customWidth="1"/>
    <col min="3338" max="3338" width="13.7109375" style="567" customWidth="1"/>
    <col min="3339" max="3584" width="9.140625" style="567"/>
    <col min="3585" max="3585" width="10.85546875" style="567" customWidth="1"/>
    <col min="3586" max="3586" width="100.140625" style="567" customWidth="1"/>
    <col min="3587" max="3587" width="12.42578125" style="567" customWidth="1"/>
    <col min="3588" max="3588" width="12.140625" style="567" customWidth="1"/>
    <col min="3589" max="3589" width="18.42578125" style="567" customWidth="1"/>
    <col min="3590" max="3590" width="18.5703125" style="567" customWidth="1"/>
    <col min="3591" max="3591" width="20.28515625" style="567" customWidth="1"/>
    <col min="3592" max="3592" width="18.85546875" style="567" customWidth="1"/>
    <col min="3593" max="3593" width="18.42578125" style="567" customWidth="1"/>
    <col min="3594" max="3594" width="13.7109375" style="567" customWidth="1"/>
    <col min="3595" max="3840" width="9.140625" style="567"/>
    <col min="3841" max="3841" width="10.85546875" style="567" customWidth="1"/>
    <col min="3842" max="3842" width="100.140625" style="567" customWidth="1"/>
    <col min="3843" max="3843" width="12.42578125" style="567" customWidth="1"/>
    <col min="3844" max="3844" width="12.140625" style="567" customWidth="1"/>
    <col min="3845" max="3845" width="18.42578125" style="567" customWidth="1"/>
    <col min="3846" max="3846" width="18.5703125" style="567" customWidth="1"/>
    <col min="3847" max="3847" width="20.28515625" style="567" customWidth="1"/>
    <col min="3848" max="3848" width="18.85546875" style="567" customWidth="1"/>
    <col min="3849" max="3849" width="18.42578125" style="567" customWidth="1"/>
    <col min="3850" max="3850" width="13.7109375" style="567" customWidth="1"/>
    <col min="3851" max="4096" width="9.140625" style="567"/>
    <col min="4097" max="4097" width="10.85546875" style="567" customWidth="1"/>
    <col min="4098" max="4098" width="100.140625" style="567" customWidth="1"/>
    <col min="4099" max="4099" width="12.42578125" style="567" customWidth="1"/>
    <col min="4100" max="4100" width="12.140625" style="567" customWidth="1"/>
    <col min="4101" max="4101" width="18.42578125" style="567" customWidth="1"/>
    <col min="4102" max="4102" width="18.5703125" style="567" customWidth="1"/>
    <col min="4103" max="4103" width="20.28515625" style="567" customWidth="1"/>
    <col min="4104" max="4104" width="18.85546875" style="567" customWidth="1"/>
    <col min="4105" max="4105" width="18.42578125" style="567" customWidth="1"/>
    <col min="4106" max="4106" width="13.7109375" style="567" customWidth="1"/>
    <col min="4107" max="4352" width="9.140625" style="567"/>
    <col min="4353" max="4353" width="10.85546875" style="567" customWidth="1"/>
    <col min="4354" max="4354" width="100.140625" style="567" customWidth="1"/>
    <col min="4355" max="4355" width="12.42578125" style="567" customWidth="1"/>
    <col min="4356" max="4356" width="12.140625" style="567" customWidth="1"/>
    <col min="4357" max="4357" width="18.42578125" style="567" customWidth="1"/>
    <col min="4358" max="4358" width="18.5703125" style="567" customWidth="1"/>
    <col min="4359" max="4359" width="20.28515625" style="567" customWidth="1"/>
    <col min="4360" max="4360" width="18.85546875" style="567" customWidth="1"/>
    <col min="4361" max="4361" width="18.42578125" style="567" customWidth="1"/>
    <col min="4362" max="4362" width="13.7109375" style="567" customWidth="1"/>
    <col min="4363" max="4608" width="9.140625" style="567"/>
    <col min="4609" max="4609" width="10.85546875" style="567" customWidth="1"/>
    <col min="4610" max="4610" width="100.140625" style="567" customWidth="1"/>
    <col min="4611" max="4611" width="12.42578125" style="567" customWidth="1"/>
    <col min="4612" max="4612" width="12.140625" style="567" customWidth="1"/>
    <col min="4613" max="4613" width="18.42578125" style="567" customWidth="1"/>
    <col min="4614" max="4614" width="18.5703125" style="567" customWidth="1"/>
    <col min="4615" max="4615" width="20.28515625" style="567" customWidth="1"/>
    <col min="4616" max="4616" width="18.85546875" style="567" customWidth="1"/>
    <col min="4617" max="4617" width="18.42578125" style="567" customWidth="1"/>
    <col min="4618" max="4618" width="13.7109375" style="567" customWidth="1"/>
    <col min="4619" max="4864" width="9.140625" style="567"/>
    <col min="4865" max="4865" width="10.85546875" style="567" customWidth="1"/>
    <col min="4866" max="4866" width="100.140625" style="567" customWidth="1"/>
    <col min="4867" max="4867" width="12.42578125" style="567" customWidth="1"/>
    <col min="4868" max="4868" width="12.140625" style="567" customWidth="1"/>
    <col min="4869" max="4869" width="18.42578125" style="567" customWidth="1"/>
    <col min="4870" max="4870" width="18.5703125" style="567" customWidth="1"/>
    <col min="4871" max="4871" width="20.28515625" style="567" customWidth="1"/>
    <col min="4872" max="4872" width="18.85546875" style="567" customWidth="1"/>
    <col min="4873" max="4873" width="18.42578125" style="567" customWidth="1"/>
    <col min="4874" max="4874" width="13.7109375" style="567" customWidth="1"/>
    <col min="4875" max="5120" width="9.140625" style="567"/>
    <col min="5121" max="5121" width="10.85546875" style="567" customWidth="1"/>
    <col min="5122" max="5122" width="100.140625" style="567" customWidth="1"/>
    <col min="5123" max="5123" width="12.42578125" style="567" customWidth="1"/>
    <col min="5124" max="5124" width="12.140625" style="567" customWidth="1"/>
    <col min="5125" max="5125" width="18.42578125" style="567" customWidth="1"/>
    <col min="5126" max="5126" width="18.5703125" style="567" customWidth="1"/>
    <col min="5127" max="5127" width="20.28515625" style="567" customWidth="1"/>
    <col min="5128" max="5128" width="18.85546875" style="567" customWidth="1"/>
    <col min="5129" max="5129" width="18.42578125" style="567" customWidth="1"/>
    <col min="5130" max="5130" width="13.7109375" style="567" customWidth="1"/>
    <col min="5131" max="5376" width="9.140625" style="567"/>
    <col min="5377" max="5377" width="10.85546875" style="567" customWidth="1"/>
    <col min="5378" max="5378" width="100.140625" style="567" customWidth="1"/>
    <col min="5379" max="5379" width="12.42578125" style="567" customWidth="1"/>
    <col min="5380" max="5380" width="12.140625" style="567" customWidth="1"/>
    <col min="5381" max="5381" width="18.42578125" style="567" customWidth="1"/>
    <col min="5382" max="5382" width="18.5703125" style="567" customWidth="1"/>
    <col min="5383" max="5383" width="20.28515625" style="567" customWidth="1"/>
    <col min="5384" max="5384" width="18.85546875" style="567" customWidth="1"/>
    <col min="5385" max="5385" width="18.42578125" style="567" customWidth="1"/>
    <col min="5386" max="5386" width="13.7109375" style="567" customWidth="1"/>
    <col min="5387" max="5632" width="9.140625" style="567"/>
    <col min="5633" max="5633" width="10.85546875" style="567" customWidth="1"/>
    <col min="5634" max="5634" width="100.140625" style="567" customWidth="1"/>
    <col min="5635" max="5635" width="12.42578125" style="567" customWidth="1"/>
    <col min="5636" max="5636" width="12.140625" style="567" customWidth="1"/>
    <col min="5637" max="5637" width="18.42578125" style="567" customWidth="1"/>
    <col min="5638" max="5638" width="18.5703125" style="567" customWidth="1"/>
    <col min="5639" max="5639" width="20.28515625" style="567" customWidth="1"/>
    <col min="5640" max="5640" width="18.85546875" style="567" customWidth="1"/>
    <col min="5641" max="5641" width="18.42578125" style="567" customWidth="1"/>
    <col min="5642" max="5642" width="13.7109375" style="567" customWidth="1"/>
    <col min="5643" max="5888" width="9.140625" style="567"/>
    <col min="5889" max="5889" width="10.85546875" style="567" customWidth="1"/>
    <col min="5890" max="5890" width="100.140625" style="567" customWidth="1"/>
    <col min="5891" max="5891" width="12.42578125" style="567" customWidth="1"/>
    <col min="5892" max="5892" width="12.140625" style="567" customWidth="1"/>
    <col min="5893" max="5893" width="18.42578125" style="567" customWidth="1"/>
    <col min="5894" max="5894" width="18.5703125" style="567" customWidth="1"/>
    <col min="5895" max="5895" width="20.28515625" style="567" customWidth="1"/>
    <col min="5896" max="5896" width="18.85546875" style="567" customWidth="1"/>
    <col min="5897" max="5897" width="18.42578125" style="567" customWidth="1"/>
    <col min="5898" max="5898" width="13.7109375" style="567" customWidth="1"/>
    <col min="5899" max="6144" width="9.140625" style="567"/>
    <col min="6145" max="6145" width="10.85546875" style="567" customWidth="1"/>
    <col min="6146" max="6146" width="100.140625" style="567" customWidth="1"/>
    <col min="6147" max="6147" width="12.42578125" style="567" customWidth="1"/>
    <col min="6148" max="6148" width="12.140625" style="567" customWidth="1"/>
    <col min="6149" max="6149" width="18.42578125" style="567" customWidth="1"/>
    <col min="6150" max="6150" width="18.5703125" style="567" customWidth="1"/>
    <col min="6151" max="6151" width="20.28515625" style="567" customWidth="1"/>
    <col min="6152" max="6152" width="18.85546875" style="567" customWidth="1"/>
    <col min="6153" max="6153" width="18.42578125" style="567" customWidth="1"/>
    <col min="6154" max="6154" width="13.7109375" style="567" customWidth="1"/>
    <col min="6155" max="6400" width="9.140625" style="567"/>
    <col min="6401" max="6401" width="10.85546875" style="567" customWidth="1"/>
    <col min="6402" max="6402" width="100.140625" style="567" customWidth="1"/>
    <col min="6403" max="6403" width="12.42578125" style="567" customWidth="1"/>
    <col min="6404" max="6404" width="12.140625" style="567" customWidth="1"/>
    <col min="6405" max="6405" width="18.42578125" style="567" customWidth="1"/>
    <col min="6406" max="6406" width="18.5703125" style="567" customWidth="1"/>
    <col min="6407" max="6407" width="20.28515625" style="567" customWidth="1"/>
    <col min="6408" max="6408" width="18.85546875" style="567" customWidth="1"/>
    <col min="6409" max="6409" width="18.42578125" style="567" customWidth="1"/>
    <col min="6410" max="6410" width="13.7109375" style="567" customWidth="1"/>
    <col min="6411" max="6656" width="9.140625" style="567"/>
    <col min="6657" max="6657" width="10.85546875" style="567" customWidth="1"/>
    <col min="6658" max="6658" width="100.140625" style="567" customWidth="1"/>
    <col min="6659" max="6659" width="12.42578125" style="567" customWidth="1"/>
    <col min="6660" max="6660" width="12.140625" style="567" customWidth="1"/>
    <col min="6661" max="6661" width="18.42578125" style="567" customWidth="1"/>
    <col min="6662" max="6662" width="18.5703125" style="567" customWidth="1"/>
    <col min="6663" max="6663" width="20.28515625" style="567" customWidth="1"/>
    <col min="6664" max="6664" width="18.85546875" style="567" customWidth="1"/>
    <col min="6665" max="6665" width="18.42578125" style="567" customWidth="1"/>
    <col min="6666" max="6666" width="13.7109375" style="567" customWidth="1"/>
    <col min="6667" max="6912" width="9.140625" style="567"/>
    <col min="6913" max="6913" width="10.85546875" style="567" customWidth="1"/>
    <col min="6914" max="6914" width="100.140625" style="567" customWidth="1"/>
    <col min="6915" max="6915" width="12.42578125" style="567" customWidth="1"/>
    <col min="6916" max="6916" width="12.140625" style="567" customWidth="1"/>
    <col min="6917" max="6917" width="18.42578125" style="567" customWidth="1"/>
    <col min="6918" max="6918" width="18.5703125" style="567" customWidth="1"/>
    <col min="6919" max="6919" width="20.28515625" style="567" customWidth="1"/>
    <col min="6920" max="6920" width="18.85546875" style="567" customWidth="1"/>
    <col min="6921" max="6921" width="18.42578125" style="567" customWidth="1"/>
    <col min="6922" max="6922" width="13.7109375" style="567" customWidth="1"/>
    <col min="6923" max="7168" width="9.140625" style="567"/>
    <col min="7169" max="7169" width="10.85546875" style="567" customWidth="1"/>
    <col min="7170" max="7170" width="100.140625" style="567" customWidth="1"/>
    <col min="7171" max="7171" width="12.42578125" style="567" customWidth="1"/>
    <col min="7172" max="7172" width="12.140625" style="567" customWidth="1"/>
    <col min="7173" max="7173" width="18.42578125" style="567" customWidth="1"/>
    <col min="7174" max="7174" width="18.5703125" style="567" customWidth="1"/>
    <col min="7175" max="7175" width="20.28515625" style="567" customWidth="1"/>
    <col min="7176" max="7176" width="18.85546875" style="567" customWidth="1"/>
    <col min="7177" max="7177" width="18.42578125" style="567" customWidth="1"/>
    <col min="7178" max="7178" width="13.7109375" style="567" customWidth="1"/>
    <col min="7179" max="7424" width="9.140625" style="567"/>
    <col min="7425" max="7425" width="10.85546875" style="567" customWidth="1"/>
    <col min="7426" max="7426" width="100.140625" style="567" customWidth="1"/>
    <col min="7427" max="7427" width="12.42578125" style="567" customWidth="1"/>
    <col min="7428" max="7428" width="12.140625" style="567" customWidth="1"/>
    <col min="7429" max="7429" width="18.42578125" style="567" customWidth="1"/>
    <col min="7430" max="7430" width="18.5703125" style="567" customWidth="1"/>
    <col min="7431" max="7431" width="20.28515625" style="567" customWidth="1"/>
    <col min="7432" max="7432" width="18.85546875" style="567" customWidth="1"/>
    <col min="7433" max="7433" width="18.42578125" style="567" customWidth="1"/>
    <col min="7434" max="7434" width="13.7109375" style="567" customWidth="1"/>
    <col min="7435" max="7680" width="9.140625" style="567"/>
    <col min="7681" max="7681" width="10.85546875" style="567" customWidth="1"/>
    <col min="7682" max="7682" width="100.140625" style="567" customWidth="1"/>
    <col min="7683" max="7683" width="12.42578125" style="567" customWidth="1"/>
    <col min="7684" max="7684" width="12.140625" style="567" customWidth="1"/>
    <col min="7685" max="7685" width="18.42578125" style="567" customWidth="1"/>
    <col min="7686" max="7686" width="18.5703125" style="567" customWidth="1"/>
    <col min="7687" max="7687" width="20.28515625" style="567" customWidth="1"/>
    <col min="7688" max="7688" width="18.85546875" style="567" customWidth="1"/>
    <col min="7689" max="7689" width="18.42578125" style="567" customWidth="1"/>
    <col min="7690" max="7690" width="13.7109375" style="567" customWidth="1"/>
    <col min="7691" max="7936" width="9.140625" style="567"/>
    <col min="7937" max="7937" width="10.85546875" style="567" customWidth="1"/>
    <col min="7938" max="7938" width="100.140625" style="567" customWidth="1"/>
    <col min="7939" max="7939" width="12.42578125" style="567" customWidth="1"/>
    <col min="7940" max="7940" width="12.140625" style="567" customWidth="1"/>
    <col min="7941" max="7941" width="18.42578125" style="567" customWidth="1"/>
    <col min="7942" max="7942" width="18.5703125" style="567" customWidth="1"/>
    <col min="7943" max="7943" width="20.28515625" style="567" customWidth="1"/>
    <col min="7944" max="7944" width="18.85546875" style="567" customWidth="1"/>
    <col min="7945" max="7945" width="18.42578125" style="567" customWidth="1"/>
    <col min="7946" max="7946" width="13.7109375" style="567" customWidth="1"/>
    <col min="7947" max="8192" width="9.140625" style="567"/>
    <col min="8193" max="8193" width="10.85546875" style="567" customWidth="1"/>
    <col min="8194" max="8194" width="100.140625" style="567" customWidth="1"/>
    <col min="8195" max="8195" width="12.42578125" style="567" customWidth="1"/>
    <col min="8196" max="8196" width="12.140625" style="567" customWidth="1"/>
    <col min="8197" max="8197" width="18.42578125" style="567" customWidth="1"/>
    <col min="8198" max="8198" width="18.5703125" style="567" customWidth="1"/>
    <col min="8199" max="8199" width="20.28515625" style="567" customWidth="1"/>
    <col min="8200" max="8200" width="18.85546875" style="567" customWidth="1"/>
    <col min="8201" max="8201" width="18.42578125" style="567" customWidth="1"/>
    <col min="8202" max="8202" width="13.7109375" style="567" customWidth="1"/>
    <col min="8203" max="8448" width="9.140625" style="567"/>
    <col min="8449" max="8449" width="10.85546875" style="567" customWidth="1"/>
    <col min="8450" max="8450" width="100.140625" style="567" customWidth="1"/>
    <col min="8451" max="8451" width="12.42578125" style="567" customWidth="1"/>
    <col min="8452" max="8452" width="12.140625" style="567" customWidth="1"/>
    <col min="8453" max="8453" width="18.42578125" style="567" customWidth="1"/>
    <col min="8454" max="8454" width="18.5703125" style="567" customWidth="1"/>
    <col min="8455" max="8455" width="20.28515625" style="567" customWidth="1"/>
    <col min="8456" max="8456" width="18.85546875" style="567" customWidth="1"/>
    <col min="8457" max="8457" width="18.42578125" style="567" customWidth="1"/>
    <col min="8458" max="8458" width="13.7109375" style="567" customWidth="1"/>
    <col min="8459" max="8704" width="9.140625" style="567"/>
    <col min="8705" max="8705" width="10.85546875" style="567" customWidth="1"/>
    <col min="8706" max="8706" width="100.140625" style="567" customWidth="1"/>
    <col min="8707" max="8707" width="12.42578125" style="567" customWidth="1"/>
    <col min="8708" max="8708" width="12.140625" style="567" customWidth="1"/>
    <col min="8709" max="8709" width="18.42578125" style="567" customWidth="1"/>
    <col min="8710" max="8710" width="18.5703125" style="567" customWidth="1"/>
    <col min="8711" max="8711" width="20.28515625" style="567" customWidth="1"/>
    <col min="8712" max="8712" width="18.85546875" style="567" customWidth="1"/>
    <col min="8713" max="8713" width="18.42578125" style="567" customWidth="1"/>
    <col min="8714" max="8714" width="13.7109375" style="567" customWidth="1"/>
    <col min="8715" max="8960" width="9.140625" style="567"/>
    <col min="8961" max="8961" width="10.85546875" style="567" customWidth="1"/>
    <col min="8962" max="8962" width="100.140625" style="567" customWidth="1"/>
    <col min="8963" max="8963" width="12.42578125" style="567" customWidth="1"/>
    <col min="8964" max="8964" width="12.140625" style="567" customWidth="1"/>
    <col min="8965" max="8965" width="18.42578125" style="567" customWidth="1"/>
    <col min="8966" max="8966" width="18.5703125" style="567" customWidth="1"/>
    <col min="8967" max="8967" width="20.28515625" style="567" customWidth="1"/>
    <col min="8968" max="8968" width="18.85546875" style="567" customWidth="1"/>
    <col min="8969" max="8969" width="18.42578125" style="567" customWidth="1"/>
    <col min="8970" max="8970" width="13.7109375" style="567" customWidth="1"/>
    <col min="8971" max="9216" width="9.140625" style="567"/>
    <col min="9217" max="9217" width="10.85546875" style="567" customWidth="1"/>
    <col min="9218" max="9218" width="100.140625" style="567" customWidth="1"/>
    <col min="9219" max="9219" width="12.42578125" style="567" customWidth="1"/>
    <col min="9220" max="9220" width="12.140625" style="567" customWidth="1"/>
    <col min="9221" max="9221" width="18.42578125" style="567" customWidth="1"/>
    <col min="9222" max="9222" width="18.5703125" style="567" customWidth="1"/>
    <col min="9223" max="9223" width="20.28515625" style="567" customWidth="1"/>
    <col min="9224" max="9224" width="18.85546875" style="567" customWidth="1"/>
    <col min="9225" max="9225" width="18.42578125" style="567" customWidth="1"/>
    <col min="9226" max="9226" width="13.7109375" style="567" customWidth="1"/>
    <col min="9227" max="9472" width="9.140625" style="567"/>
    <col min="9473" max="9473" width="10.85546875" style="567" customWidth="1"/>
    <col min="9474" max="9474" width="100.140625" style="567" customWidth="1"/>
    <col min="9475" max="9475" width="12.42578125" style="567" customWidth="1"/>
    <col min="9476" max="9476" width="12.140625" style="567" customWidth="1"/>
    <col min="9477" max="9477" width="18.42578125" style="567" customWidth="1"/>
    <col min="9478" max="9478" width="18.5703125" style="567" customWidth="1"/>
    <col min="9479" max="9479" width="20.28515625" style="567" customWidth="1"/>
    <col min="9480" max="9480" width="18.85546875" style="567" customWidth="1"/>
    <col min="9481" max="9481" width="18.42578125" style="567" customWidth="1"/>
    <col min="9482" max="9482" width="13.7109375" style="567" customWidth="1"/>
    <col min="9483" max="9728" width="9.140625" style="567"/>
    <col min="9729" max="9729" width="10.85546875" style="567" customWidth="1"/>
    <col min="9730" max="9730" width="100.140625" style="567" customWidth="1"/>
    <col min="9731" max="9731" width="12.42578125" style="567" customWidth="1"/>
    <col min="9732" max="9732" width="12.140625" style="567" customWidth="1"/>
    <col min="9733" max="9733" width="18.42578125" style="567" customWidth="1"/>
    <col min="9734" max="9734" width="18.5703125" style="567" customWidth="1"/>
    <col min="9735" max="9735" width="20.28515625" style="567" customWidth="1"/>
    <col min="9736" max="9736" width="18.85546875" style="567" customWidth="1"/>
    <col min="9737" max="9737" width="18.42578125" style="567" customWidth="1"/>
    <col min="9738" max="9738" width="13.7109375" style="567" customWidth="1"/>
    <col min="9739" max="9984" width="9.140625" style="567"/>
    <col min="9985" max="9985" width="10.85546875" style="567" customWidth="1"/>
    <col min="9986" max="9986" width="100.140625" style="567" customWidth="1"/>
    <col min="9987" max="9987" width="12.42578125" style="567" customWidth="1"/>
    <col min="9988" max="9988" width="12.140625" style="567" customWidth="1"/>
    <col min="9989" max="9989" width="18.42578125" style="567" customWidth="1"/>
    <col min="9990" max="9990" width="18.5703125" style="567" customWidth="1"/>
    <col min="9991" max="9991" width="20.28515625" style="567" customWidth="1"/>
    <col min="9992" max="9992" width="18.85546875" style="567" customWidth="1"/>
    <col min="9993" max="9993" width="18.42578125" style="567" customWidth="1"/>
    <col min="9994" max="9994" width="13.7109375" style="567" customWidth="1"/>
    <col min="9995" max="10240" width="9.140625" style="567"/>
    <col min="10241" max="10241" width="10.85546875" style="567" customWidth="1"/>
    <col min="10242" max="10242" width="100.140625" style="567" customWidth="1"/>
    <col min="10243" max="10243" width="12.42578125" style="567" customWidth="1"/>
    <col min="10244" max="10244" width="12.140625" style="567" customWidth="1"/>
    <col min="10245" max="10245" width="18.42578125" style="567" customWidth="1"/>
    <col min="10246" max="10246" width="18.5703125" style="567" customWidth="1"/>
    <col min="10247" max="10247" width="20.28515625" style="567" customWidth="1"/>
    <col min="10248" max="10248" width="18.85546875" style="567" customWidth="1"/>
    <col min="10249" max="10249" width="18.42578125" style="567" customWidth="1"/>
    <col min="10250" max="10250" width="13.7109375" style="567" customWidth="1"/>
    <col min="10251" max="10496" width="9.140625" style="567"/>
    <col min="10497" max="10497" width="10.85546875" style="567" customWidth="1"/>
    <col min="10498" max="10498" width="100.140625" style="567" customWidth="1"/>
    <col min="10499" max="10499" width="12.42578125" style="567" customWidth="1"/>
    <col min="10500" max="10500" width="12.140625" style="567" customWidth="1"/>
    <col min="10501" max="10501" width="18.42578125" style="567" customWidth="1"/>
    <col min="10502" max="10502" width="18.5703125" style="567" customWidth="1"/>
    <col min="10503" max="10503" width="20.28515625" style="567" customWidth="1"/>
    <col min="10504" max="10504" width="18.85546875" style="567" customWidth="1"/>
    <col min="10505" max="10505" width="18.42578125" style="567" customWidth="1"/>
    <col min="10506" max="10506" width="13.7109375" style="567" customWidth="1"/>
    <col min="10507" max="10752" width="9.140625" style="567"/>
    <col min="10753" max="10753" width="10.85546875" style="567" customWidth="1"/>
    <col min="10754" max="10754" width="100.140625" style="567" customWidth="1"/>
    <col min="10755" max="10755" width="12.42578125" style="567" customWidth="1"/>
    <col min="10756" max="10756" width="12.140625" style="567" customWidth="1"/>
    <col min="10757" max="10757" width="18.42578125" style="567" customWidth="1"/>
    <col min="10758" max="10758" width="18.5703125" style="567" customWidth="1"/>
    <col min="10759" max="10759" width="20.28515625" style="567" customWidth="1"/>
    <col min="10760" max="10760" width="18.85546875" style="567" customWidth="1"/>
    <col min="10761" max="10761" width="18.42578125" style="567" customWidth="1"/>
    <col min="10762" max="10762" width="13.7109375" style="567" customWidth="1"/>
    <col min="10763" max="11008" width="9.140625" style="567"/>
    <col min="11009" max="11009" width="10.85546875" style="567" customWidth="1"/>
    <col min="11010" max="11010" width="100.140625" style="567" customWidth="1"/>
    <col min="11011" max="11011" width="12.42578125" style="567" customWidth="1"/>
    <col min="11012" max="11012" width="12.140625" style="567" customWidth="1"/>
    <col min="11013" max="11013" width="18.42578125" style="567" customWidth="1"/>
    <col min="11014" max="11014" width="18.5703125" style="567" customWidth="1"/>
    <col min="11015" max="11015" width="20.28515625" style="567" customWidth="1"/>
    <col min="11016" max="11016" width="18.85546875" style="567" customWidth="1"/>
    <col min="11017" max="11017" width="18.42578125" style="567" customWidth="1"/>
    <col min="11018" max="11018" width="13.7109375" style="567" customWidth="1"/>
    <col min="11019" max="11264" width="9.140625" style="567"/>
    <col min="11265" max="11265" width="10.85546875" style="567" customWidth="1"/>
    <col min="11266" max="11266" width="100.140625" style="567" customWidth="1"/>
    <col min="11267" max="11267" width="12.42578125" style="567" customWidth="1"/>
    <col min="11268" max="11268" width="12.140625" style="567" customWidth="1"/>
    <col min="11269" max="11269" width="18.42578125" style="567" customWidth="1"/>
    <col min="11270" max="11270" width="18.5703125" style="567" customWidth="1"/>
    <col min="11271" max="11271" width="20.28515625" style="567" customWidth="1"/>
    <col min="11272" max="11272" width="18.85546875" style="567" customWidth="1"/>
    <col min="11273" max="11273" width="18.42578125" style="567" customWidth="1"/>
    <col min="11274" max="11274" width="13.7109375" style="567" customWidth="1"/>
    <col min="11275" max="11520" width="9.140625" style="567"/>
    <col min="11521" max="11521" width="10.85546875" style="567" customWidth="1"/>
    <col min="11522" max="11522" width="100.140625" style="567" customWidth="1"/>
    <col min="11523" max="11523" width="12.42578125" style="567" customWidth="1"/>
    <col min="11524" max="11524" width="12.140625" style="567" customWidth="1"/>
    <col min="11525" max="11525" width="18.42578125" style="567" customWidth="1"/>
    <col min="11526" max="11526" width="18.5703125" style="567" customWidth="1"/>
    <col min="11527" max="11527" width="20.28515625" style="567" customWidth="1"/>
    <col min="11528" max="11528" width="18.85546875" style="567" customWidth="1"/>
    <col min="11529" max="11529" width="18.42578125" style="567" customWidth="1"/>
    <col min="11530" max="11530" width="13.7109375" style="567" customWidth="1"/>
    <col min="11531" max="11776" width="9.140625" style="567"/>
    <col min="11777" max="11777" width="10.85546875" style="567" customWidth="1"/>
    <col min="11778" max="11778" width="100.140625" style="567" customWidth="1"/>
    <col min="11779" max="11779" width="12.42578125" style="567" customWidth="1"/>
    <col min="11780" max="11780" width="12.140625" style="567" customWidth="1"/>
    <col min="11781" max="11781" width="18.42578125" style="567" customWidth="1"/>
    <col min="11782" max="11782" width="18.5703125" style="567" customWidth="1"/>
    <col min="11783" max="11783" width="20.28515625" style="567" customWidth="1"/>
    <col min="11784" max="11784" width="18.85546875" style="567" customWidth="1"/>
    <col min="11785" max="11785" width="18.42578125" style="567" customWidth="1"/>
    <col min="11786" max="11786" width="13.7109375" style="567" customWidth="1"/>
    <col min="11787" max="12032" width="9.140625" style="567"/>
    <col min="12033" max="12033" width="10.85546875" style="567" customWidth="1"/>
    <col min="12034" max="12034" width="100.140625" style="567" customWidth="1"/>
    <col min="12035" max="12035" width="12.42578125" style="567" customWidth="1"/>
    <col min="12036" max="12036" width="12.140625" style="567" customWidth="1"/>
    <col min="12037" max="12037" width="18.42578125" style="567" customWidth="1"/>
    <col min="12038" max="12038" width="18.5703125" style="567" customWidth="1"/>
    <col min="12039" max="12039" width="20.28515625" style="567" customWidth="1"/>
    <col min="12040" max="12040" width="18.85546875" style="567" customWidth="1"/>
    <col min="12041" max="12041" width="18.42578125" style="567" customWidth="1"/>
    <col min="12042" max="12042" width="13.7109375" style="567" customWidth="1"/>
    <col min="12043" max="12288" width="9.140625" style="567"/>
    <col min="12289" max="12289" width="10.85546875" style="567" customWidth="1"/>
    <col min="12290" max="12290" width="100.140625" style="567" customWidth="1"/>
    <col min="12291" max="12291" width="12.42578125" style="567" customWidth="1"/>
    <col min="12292" max="12292" width="12.140625" style="567" customWidth="1"/>
    <col min="12293" max="12293" width="18.42578125" style="567" customWidth="1"/>
    <col min="12294" max="12294" width="18.5703125" style="567" customWidth="1"/>
    <col min="12295" max="12295" width="20.28515625" style="567" customWidth="1"/>
    <col min="12296" max="12296" width="18.85546875" style="567" customWidth="1"/>
    <col min="12297" max="12297" width="18.42578125" style="567" customWidth="1"/>
    <col min="12298" max="12298" width="13.7109375" style="567" customWidth="1"/>
    <col min="12299" max="12544" width="9.140625" style="567"/>
    <col min="12545" max="12545" width="10.85546875" style="567" customWidth="1"/>
    <col min="12546" max="12546" width="100.140625" style="567" customWidth="1"/>
    <col min="12547" max="12547" width="12.42578125" style="567" customWidth="1"/>
    <col min="12548" max="12548" width="12.140625" style="567" customWidth="1"/>
    <col min="12549" max="12549" width="18.42578125" style="567" customWidth="1"/>
    <col min="12550" max="12550" width="18.5703125" style="567" customWidth="1"/>
    <col min="12551" max="12551" width="20.28515625" style="567" customWidth="1"/>
    <col min="12552" max="12552" width="18.85546875" style="567" customWidth="1"/>
    <col min="12553" max="12553" width="18.42578125" style="567" customWidth="1"/>
    <col min="12554" max="12554" width="13.7109375" style="567" customWidth="1"/>
    <col min="12555" max="12800" width="9.140625" style="567"/>
    <col min="12801" max="12801" width="10.85546875" style="567" customWidth="1"/>
    <col min="12802" max="12802" width="100.140625" style="567" customWidth="1"/>
    <col min="12803" max="12803" width="12.42578125" style="567" customWidth="1"/>
    <col min="12804" max="12804" width="12.140625" style="567" customWidth="1"/>
    <col min="12805" max="12805" width="18.42578125" style="567" customWidth="1"/>
    <col min="12806" max="12806" width="18.5703125" style="567" customWidth="1"/>
    <col min="12807" max="12807" width="20.28515625" style="567" customWidth="1"/>
    <col min="12808" max="12808" width="18.85546875" style="567" customWidth="1"/>
    <col min="12809" max="12809" width="18.42578125" style="567" customWidth="1"/>
    <col min="12810" max="12810" width="13.7109375" style="567" customWidth="1"/>
    <col min="12811" max="13056" width="9.140625" style="567"/>
    <col min="13057" max="13057" width="10.85546875" style="567" customWidth="1"/>
    <col min="13058" max="13058" width="100.140625" style="567" customWidth="1"/>
    <col min="13059" max="13059" width="12.42578125" style="567" customWidth="1"/>
    <col min="13060" max="13060" width="12.140625" style="567" customWidth="1"/>
    <col min="13061" max="13061" width="18.42578125" style="567" customWidth="1"/>
    <col min="13062" max="13062" width="18.5703125" style="567" customWidth="1"/>
    <col min="13063" max="13063" width="20.28515625" style="567" customWidth="1"/>
    <col min="13064" max="13064" width="18.85546875" style="567" customWidth="1"/>
    <col min="13065" max="13065" width="18.42578125" style="567" customWidth="1"/>
    <col min="13066" max="13066" width="13.7109375" style="567" customWidth="1"/>
    <col min="13067" max="13312" width="9.140625" style="567"/>
    <col min="13313" max="13313" width="10.85546875" style="567" customWidth="1"/>
    <col min="13314" max="13314" width="100.140625" style="567" customWidth="1"/>
    <col min="13315" max="13315" width="12.42578125" style="567" customWidth="1"/>
    <col min="13316" max="13316" width="12.140625" style="567" customWidth="1"/>
    <col min="13317" max="13317" width="18.42578125" style="567" customWidth="1"/>
    <col min="13318" max="13318" width="18.5703125" style="567" customWidth="1"/>
    <col min="13319" max="13319" width="20.28515625" style="567" customWidth="1"/>
    <col min="13320" max="13320" width="18.85546875" style="567" customWidth="1"/>
    <col min="13321" max="13321" width="18.42578125" style="567" customWidth="1"/>
    <col min="13322" max="13322" width="13.7109375" style="567" customWidth="1"/>
    <col min="13323" max="13568" width="9.140625" style="567"/>
    <col min="13569" max="13569" width="10.85546875" style="567" customWidth="1"/>
    <col min="13570" max="13570" width="100.140625" style="567" customWidth="1"/>
    <col min="13571" max="13571" width="12.42578125" style="567" customWidth="1"/>
    <col min="13572" max="13572" width="12.140625" style="567" customWidth="1"/>
    <col min="13573" max="13573" width="18.42578125" style="567" customWidth="1"/>
    <col min="13574" max="13574" width="18.5703125" style="567" customWidth="1"/>
    <col min="13575" max="13575" width="20.28515625" style="567" customWidth="1"/>
    <col min="13576" max="13576" width="18.85546875" style="567" customWidth="1"/>
    <col min="13577" max="13577" width="18.42578125" style="567" customWidth="1"/>
    <col min="13578" max="13578" width="13.7109375" style="567" customWidth="1"/>
    <col min="13579" max="13824" width="9.140625" style="567"/>
    <col min="13825" max="13825" width="10.85546875" style="567" customWidth="1"/>
    <col min="13826" max="13826" width="100.140625" style="567" customWidth="1"/>
    <col min="13827" max="13827" width="12.42578125" style="567" customWidth="1"/>
    <col min="13828" max="13828" width="12.140625" style="567" customWidth="1"/>
    <col min="13829" max="13829" width="18.42578125" style="567" customWidth="1"/>
    <col min="13830" max="13830" width="18.5703125" style="567" customWidth="1"/>
    <col min="13831" max="13831" width="20.28515625" style="567" customWidth="1"/>
    <col min="13832" max="13832" width="18.85546875" style="567" customWidth="1"/>
    <col min="13833" max="13833" width="18.42578125" style="567" customWidth="1"/>
    <col min="13834" max="13834" width="13.7109375" style="567" customWidth="1"/>
    <col min="13835" max="14080" width="9.140625" style="567"/>
    <col min="14081" max="14081" width="10.85546875" style="567" customWidth="1"/>
    <col min="14082" max="14082" width="100.140625" style="567" customWidth="1"/>
    <col min="14083" max="14083" width="12.42578125" style="567" customWidth="1"/>
    <col min="14084" max="14084" width="12.140625" style="567" customWidth="1"/>
    <col min="14085" max="14085" width="18.42578125" style="567" customWidth="1"/>
    <col min="14086" max="14086" width="18.5703125" style="567" customWidth="1"/>
    <col min="14087" max="14087" width="20.28515625" style="567" customWidth="1"/>
    <col min="14088" max="14088" width="18.85546875" style="567" customWidth="1"/>
    <col min="14089" max="14089" width="18.42578125" style="567" customWidth="1"/>
    <col min="14090" max="14090" width="13.7109375" style="567" customWidth="1"/>
    <col min="14091" max="14336" width="9.140625" style="567"/>
    <col min="14337" max="14337" width="10.85546875" style="567" customWidth="1"/>
    <col min="14338" max="14338" width="100.140625" style="567" customWidth="1"/>
    <col min="14339" max="14339" width="12.42578125" style="567" customWidth="1"/>
    <col min="14340" max="14340" width="12.140625" style="567" customWidth="1"/>
    <col min="14341" max="14341" width="18.42578125" style="567" customWidth="1"/>
    <col min="14342" max="14342" width="18.5703125" style="567" customWidth="1"/>
    <col min="14343" max="14343" width="20.28515625" style="567" customWidth="1"/>
    <col min="14344" max="14344" width="18.85546875" style="567" customWidth="1"/>
    <col min="14345" max="14345" width="18.42578125" style="567" customWidth="1"/>
    <col min="14346" max="14346" width="13.7109375" style="567" customWidth="1"/>
    <col min="14347" max="14592" width="9.140625" style="567"/>
    <col min="14593" max="14593" width="10.85546875" style="567" customWidth="1"/>
    <col min="14594" max="14594" width="100.140625" style="567" customWidth="1"/>
    <col min="14595" max="14595" width="12.42578125" style="567" customWidth="1"/>
    <col min="14596" max="14596" width="12.140625" style="567" customWidth="1"/>
    <col min="14597" max="14597" width="18.42578125" style="567" customWidth="1"/>
    <col min="14598" max="14598" width="18.5703125" style="567" customWidth="1"/>
    <col min="14599" max="14599" width="20.28515625" style="567" customWidth="1"/>
    <col min="14600" max="14600" width="18.85546875" style="567" customWidth="1"/>
    <col min="14601" max="14601" width="18.42578125" style="567" customWidth="1"/>
    <col min="14602" max="14602" width="13.7109375" style="567" customWidth="1"/>
    <col min="14603" max="14848" width="9.140625" style="567"/>
    <col min="14849" max="14849" width="10.85546875" style="567" customWidth="1"/>
    <col min="14850" max="14850" width="100.140625" style="567" customWidth="1"/>
    <col min="14851" max="14851" width="12.42578125" style="567" customWidth="1"/>
    <col min="14852" max="14852" width="12.140625" style="567" customWidth="1"/>
    <col min="14853" max="14853" width="18.42578125" style="567" customWidth="1"/>
    <col min="14854" max="14854" width="18.5703125" style="567" customWidth="1"/>
    <col min="14855" max="14855" width="20.28515625" style="567" customWidth="1"/>
    <col min="14856" max="14856" width="18.85546875" style="567" customWidth="1"/>
    <col min="14857" max="14857" width="18.42578125" style="567" customWidth="1"/>
    <col min="14858" max="14858" width="13.7109375" style="567" customWidth="1"/>
    <col min="14859" max="15104" width="9.140625" style="567"/>
    <col min="15105" max="15105" width="10.85546875" style="567" customWidth="1"/>
    <col min="15106" max="15106" width="100.140625" style="567" customWidth="1"/>
    <col min="15107" max="15107" width="12.42578125" style="567" customWidth="1"/>
    <col min="15108" max="15108" width="12.140625" style="567" customWidth="1"/>
    <col min="15109" max="15109" width="18.42578125" style="567" customWidth="1"/>
    <col min="15110" max="15110" width="18.5703125" style="567" customWidth="1"/>
    <col min="15111" max="15111" width="20.28515625" style="567" customWidth="1"/>
    <col min="15112" max="15112" width="18.85546875" style="567" customWidth="1"/>
    <col min="15113" max="15113" width="18.42578125" style="567" customWidth="1"/>
    <col min="15114" max="15114" width="13.7109375" style="567" customWidth="1"/>
    <col min="15115" max="15360" width="9.140625" style="567"/>
    <col min="15361" max="15361" width="10.85546875" style="567" customWidth="1"/>
    <col min="15362" max="15362" width="100.140625" style="567" customWidth="1"/>
    <col min="15363" max="15363" width="12.42578125" style="567" customWidth="1"/>
    <col min="15364" max="15364" width="12.140625" style="567" customWidth="1"/>
    <col min="15365" max="15365" width="18.42578125" style="567" customWidth="1"/>
    <col min="15366" max="15366" width="18.5703125" style="567" customWidth="1"/>
    <col min="15367" max="15367" width="20.28515625" style="567" customWidth="1"/>
    <col min="15368" max="15368" width="18.85546875" style="567" customWidth="1"/>
    <col min="15369" max="15369" width="18.42578125" style="567" customWidth="1"/>
    <col min="15370" max="15370" width="13.7109375" style="567" customWidth="1"/>
    <col min="15371" max="15616" width="9.140625" style="567"/>
    <col min="15617" max="15617" width="10.85546875" style="567" customWidth="1"/>
    <col min="15618" max="15618" width="100.140625" style="567" customWidth="1"/>
    <col min="15619" max="15619" width="12.42578125" style="567" customWidth="1"/>
    <col min="15620" max="15620" width="12.140625" style="567" customWidth="1"/>
    <col min="15621" max="15621" width="18.42578125" style="567" customWidth="1"/>
    <col min="15622" max="15622" width="18.5703125" style="567" customWidth="1"/>
    <col min="15623" max="15623" width="20.28515625" style="567" customWidth="1"/>
    <col min="15624" max="15624" width="18.85546875" style="567" customWidth="1"/>
    <col min="15625" max="15625" width="18.42578125" style="567" customWidth="1"/>
    <col min="15626" max="15626" width="13.7109375" style="567" customWidth="1"/>
    <col min="15627" max="15872" width="9.140625" style="567"/>
    <col min="15873" max="15873" width="10.85546875" style="567" customWidth="1"/>
    <col min="15874" max="15874" width="100.140625" style="567" customWidth="1"/>
    <col min="15875" max="15875" width="12.42578125" style="567" customWidth="1"/>
    <col min="15876" max="15876" width="12.140625" style="567" customWidth="1"/>
    <col min="15877" max="15877" width="18.42578125" style="567" customWidth="1"/>
    <col min="15878" max="15878" width="18.5703125" style="567" customWidth="1"/>
    <col min="15879" max="15879" width="20.28515625" style="567" customWidth="1"/>
    <col min="15880" max="15880" width="18.85546875" style="567" customWidth="1"/>
    <col min="15881" max="15881" width="18.42578125" style="567" customWidth="1"/>
    <col min="15882" max="15882" width="13.7109375" style="567" customWidth="1"/>
    <col min="15883" max="16128" width="9.140625" style="567"/>
    <col min="16129" max="16129" width="10.85546875" style="567" customWidth="1"/>
    <col min="16130" max="16130" width="100.140625" style="567" customWidth="1"/>
    <col min="16131" max="16131" width="12.42578125" style="567" customWidth="1"/>
    <col min="16132" max="16132" width="12.140625" style="567" customWidth="1"/>
    <col min="16133" max="16133" width="18.42578125" style="567" customWidth="1"/>
    <col min="16134" max="16134" width="18.5703125" style="567" customWidth="1"/>
    <col min="16135" max="16135" width="20.28515625" style="567" customWidth="1"/>
    <col min="16136" max="16136" width="18.85546875" style="567" customWidth="1"/>
    <col min="16137" max="16137" width="18.42578125" style="567" customWidth="1"/>
    <col min="16138" max="16138" width="13.7109375" style="567" customWidth="1"/>
    <col min="16139" max="16384" width="9.140625" style="567"/>
  </cols>
  <sheetData>
    <row r="1" spans="1:244" s="563" customFormat="1" ht="25.5">
      <c r="A1" s="877" t="s">
        <v>0</v>
      </c>
      <c r="B1" s="878"/>
      <c r="C1" s="878"/>
      <c r="D1" s="878"/>
      <c r="E1" s="878"/>
      <c r="F1" s="878"/>
      <c r="G1" s="878"/>
      <c r="H1" s="878"/>
      <c r="I1" s="879"/>
      <c r="J1" s="562"/>
    </row>
    <row r="2" spans="1:244" s="563" customFormat="1" ht="80.25" customHeight="1">
      <c r="A2" s="874" t="str">
        <f>LINE_SUPPLY_VIIA!A2</f>
        <v>NAME OF THE WORK:- Supply, Erection and Commissioning of 220 KV  DC Transmission line from Existing 220/132/33KV GSS, Balasore to Proposed 400/ 220KV GSS at Baisinga (Approx Line Length = 11.50 KMs + 3.30KMS 220KV UG cable) [SCOPE OF WORKS:- OA+0 =15NOS, OA+3=04NOS, OA+6=05NOS, OB+0=05NOs, OB+3=01NO, OC+0=4NOS, OC+3=0NO, OC+6=04NOS, OC+15=03NOS, UR+6=01NOS, PC+0=02NOS (132KV Tower) &amp; MC+0 =03NOS (for 132KV lines), TOTAL =47NOS TOWER &amp; 11.50KMS+3.3KMS 220KV UG cable &amp; 07nos 132KV tower to be Dismantled inside 220/132/33KV GSS, Balasore] along with 2 nos. 220KV feeder bay extension at 220/132/33KV substation, Balasore on “EPC/Turnkey CONTRACT  BASIS”.</v>
      </c>
      <c r="B2" s="875"/>
      <c r="C2" s="875"/>
      <c r="D2" s="875"/>
      <c r="E2" s="875"/>
      <c r="F2" s="875"/>
      <c r="G2" s="875"/>
      <c r="H2" s="875"/>
      <c r="I2" s="876"/>
      <c r="J2" s="720"/>
    </row>
    <row r="3" spans="1:244" s="563" customFormat="1" ht="26.25" customHeight="1">
      <c r="A3" s="721" t="s">
        <v>753</v>
      </c>
      <c r="B3" s="721" t="s">
        <v>754</v>
      </c>
      <c r="C3" s="722"/>
      <c r="D3" s="722"/>
      <c r="E3" s="722"/>
      <c r="F3" s="722"/>
      <c r="G3" s="722"/>
      <c r="H3" s="722"/>
      <c r="I3" s="722"/>
      <c r="J3" s="723"/>
    </row>
    <row r="4" spans="1:244" s="565" customFormat="1" ht="22.5" customHeight="1">
      <c r="A4" s="715" t="s">
        <v>4</v>
      </c>
      <c r="B4" s="715" t="s">
        <v>755</v>
      </c>
      <c r="C4" s="708"/>
      <c r="D4" s="708"/>
      <c r="E4" s="774"/>
      <c r="F4" s="708"/>
      <c r="G4" s="708"/>
      <c r="H4" s="708"/>
      <c r="I4" s="708"/>
      <c r="J4" s="724"/>
      <c r="K4" s="564"/>
      <c r="L4" s="564"/>
      <c r="M4" s="564"/>
      <c r="N4" s="564"/>
      <c r="O4" s="564"/>
      <c r="P4" s="564"/>
      <c r="Q4" s="564"/>
      <c r="R4" s="564"/>
      <c r="S4" s="564"/>
      <c r="T4" s="564"/>
      <c r="U4" s="564"/>
      <c r="V4" s="564"/>
      <c r="W4" s="564"/>
      <c r="X4" s="564"/>
      <c r="Y4" s="564"/>
      <c r="Z4" s="564"/>
      <c r="AA4" s="564"/>
      <c r="AB4" s="564"/>
      <c r="AC4" s="564"/>
      <c r="AD4" s="564"/>
      <c r="AE4" s="564"/>
      <c r="AF4" s="564"/>
      <c r="AG4" s="564"/>
      <c r="AH4" s="564"/>
      <c r="AI4" s="564"/>
      <c r="AJ4" s="564"/>
      <c r="AK4" s="564"/>
      <c r="AL4" s="564"/>
      <c r="AM4" s="564"/>
      <c r="AN4" s="564"/>
      <c r="AO4" s="564"/>
      <c r="AP4" s="564"/>
      <c r="AQ4" s="564"/>
      <c r="AR4" s="564"/>
      <c r="AS4" s="564"/>
      <c r="AT4" s="564"/>
      <c r="AU4" s="564"/>
      <c r="AV4" s="564"/>
      <c r="AW4" s="564"/>
      <c r="AX4" s="564"/>
      <c r="AY4" s="564"/>
      <c r="AZ4" s="564"/>
      <c r="BA4" s="564"/>
      <c r="BB4" s="564"/>
      <c r="BC4" s="564"/>
      <c r="BD4" s="564"/>
      <c r="BE4" s="564"/>
      <c r="BF4" s="564"/>
      <c r="BG4" s="564"/>
      <c r="BH4" s="564"/>
      <c r="BI4" s="564"/>
      <c r="BJ4" s="564"/>
      <c r="BK4" s="564"/>
      <c r="BL4" s="564"/>
      <c r="BM4" s="564"/>
      <c r="BN4" s="564"/>
      <c r="BO4" s="564"/>
      <c r="BP4" s="564"/>
      <c r="BQ4" s="564"/>
      <c r="BR4" s="564"/>
      <c r="BS4" s="564"/>
      <c r="BT4" s="564"/>
      <c r="BU4" s="564"/>
      <c r="BV4" s="564"/>
      <c r="BW4" s="564"/>
      <c r="BX4" s="564"/>
      <c r="BY4" s="564"/>
      <c r="BZ4" s="564"/>
      <c r="CA4" s="564"/>
      <c r="CB4" s="564"/>
      <c r="CC4" s="564"/>
      <c r="CD4" s="564"/>
      <c r="CE4" s="564"/>
      <c r="CF4" s="564"/>
      <c r="CG4" s="564"/>
      <c r="CH4" s="564"/>
      <c r="CI4" s="564"/>
      <c r="CJ4" s="564"/>
      <c r="CK4" s="564"/>
      <c r="CL4" s="564"/>
      <c r="CM4" s="564"/>
      <c r="CN4" s="564"/>
      <c r="CO4" s="564"/>
      <c r="CP4" s="564"/>
      <c r="CQ4" s="564"/>
      <c r="CR4" s="564"/>
      <c r="CS4" s="564"/>
      <c r="CT4" s="564"/>
      <c r="CU4" s="564"/>
      <c r="CV4" s="564"/>
      <c r="CW4" s="564"/>
      <c r="CX4" s="564"/>
      <c r="CY4" s="564"/>
      <c r="CZ4" s="564"/>
      <c r="DA4" s="564"/>
      <c r="DB4" s="564"/>
      <c r="DC4" s="564"/>
      <c r="DD4" s="564"/>
      <c r="DE4" s="564"/>
      <c r="DF4" s="564"/>
      <c r="DG4" s="564"/>
      <c r="DH4" s="564"/>
      <c r="DI4" s="564"/>
      <c r="DJ4" s="564"/>
      <c r="DK4" s="564"/>
      <c r="DL4" s="564"/>
      <c r="DM4" s="564"/>
      <c r="DN4" s="564"/>
      <c r="DO4" s="564"/>
      <c r="DP4" s="564"/>
      <c r="DQ4" s="564"/>
      <c r="DR4" s="564"/>
      <c r="DS4" s="564"/>
      <c r="DT4" s="564"/>
      <c r="DU4" s="564"/>
      <c r="DV4" s="564"/>
      <c r="DW4" s="564"/>
      <c r="DX4" s="564"/>
      <c r="DY4" s="564"/>
      <c r="DZ4" s="564"/>
      <c r="EA4" s="564"/>
      <c r="EB4" s="564"/>
      <c r="EC4" s="564"/>
      <c r="ED4" s="564"/>
      <c r="EE4" s="564"/>
      <c r="EF4" s="564"/>
      <c r="EG4" s="564"/>
      <c r="EH4" s="564"/>
      <c r="EI4" s="564"/>
      <c r="EJ4" s="564"/>
      <c r="EK4" s="564"/>
      <c r="EL4" s="564"/>
      <c r="EM4" s="564"/>
      <c r="EN4" s="564"/>
      <c r="EO4" s="564"/>
      <c r="EP4" s="564"/>
      <c r="EQ4" s="564"/>
      <c r="ER4" s="564"/>
      <c r="ES4" s="564"/>
      <c r="ET4" s="564"/>
      <c r="EU4" s="564"/>
      <c r="EV4" s="564"/>
      <c r="EW4" s="564"/>
      <c r="EX4" s="564"/>
      <c r="EY4" s="564"/>
      <c r="EZ4" s="564"/>
      <c r="FA4" s="564"/>
      <c r="FB4" s="564"/>
      <c r="FC4" s="564"/>
      <c r="FD4" s="564"/>
      <c r="FE4" s="564"/>
      <c r="FF4" s="564"/>
      <c r="FG4" s="564"/>
      <c r="FH4" s="564"/>
      <c r="FI4" s="564"/>
      <c r="FJ4" s="564"/>
      <c r="FK4" s="564"/>
      <c r="FL4" s="564"/>
      <c r="FM4" s="564"/>
      <c r="FN4" s="564"/>
      <c r="FO4" s="564"/>
      <c r="FP4" s="564"/>
      <c r="FQ4" s="564"/>
      <c r="FR4" s="564"/>
      <c r="FS4" s="564"/>
      <c r="FT4" s="564"/>
      <c r="FU4" s="564"/>
      <c r="FV4" s="564"/>
      <c r="FW4" s="564"/>
      <c r="FX4" s="564"/>
      <c r="FY4" s="564"/>
      <c r="FZ4" s="564"/>
      <c r="GA4" s="564"/>
      <c r="GB4" s="564"/>
      <c r="GC4" s="564"/>
      <c r="GD4" s="564"/>
      <c r="GE4" s="564"/>
      <c r="GF4" s="564"/>
      <c r="GG4" s="564"/>
      <c r="GH4" s="564"/>
      <c r="GI4" s="564"/>
      <c r="GJ4" s="564"/>
      <c r="GK4" s="564"/>
      <c r="GL4" s="564"/>
      <c r="GM4" s="564"/>
      <c r="GN4" s="564"/>
      <c r="GO4" s="564"/>
      <c r="GP4" s="564"/>
      <c r="GQ4" s="564"/>
      <c r="GR4" s="564"/>
      <c r="GS4" s="564"/>
      <c r="GT4" s="564"/>
      <c r="GU4" s="564"/>
      <c r="GV4" s="564"/>
      <c r="GW4" s="564"/>
      <c r="GX4" s="564"/>
      <c r="GY4" s="564"/>
      <c r="GZ4" s="564"/>
      <c r="HA4" s="564"/>
      <c r="HB4" s="564"/>
      <c r="HC4" s="564"/>
      <c r="HD4" s="564"/>
      <c r="HE4" s="564"/>
      <c r="HF4" s="564"/>
      <c r="HG4" s="564"/>
      <c r="HH4" s="564"/>
      <c r="HI4" s="564"/>
      <c r="HJ4" s="564"/>
      <c r="HK4" s="564"/>
      <c r="HL4" s="564"/>
      <c r="HM4" s="564"/>
      <c r="HN4" s="564"/>
      <c r="HO4" s="564"/>
      <c r="HP4" s="564"/>
      <c r="HQ4" s="564"/>
      <c r="HR4" s="564"/>
      <c r="HS4" s="564"/>
      <c r="HT4" s="564"/>
      <c r="HU4" s="564"/>
      <c r="HV4" s="564"/>
      <c r="HW4" s="564"/>
      <c r="HX4" s="564"/>
      <c r="HY4" s="564"/>
      <c r="HZ4" s="564"/>
      <c r="IA4" s="564"/>
      <c r="IB4" s="564"/>
      <c r="IC4" s="564"/>
      <c r="ID4" s="564"/>
      <c r="IE4" s="564"/>
      <c r="IF4" s="564"/>
      <c r="IG4" s="564"/>
      <c r="IH4" s="564"/>
      <c r="II4" s="564"/>
      <c r="IJ4" s="564"/>
    </row>
    <row r="5" spans="1:244" s="565" customFormat="1" ht="67.5" customHeight="1">
      <c r="A5" s="702" t="s">
        <v>717</v>
      </c>
      <c r="B5" s="725" t="s">
        <v>756</v>
      </c>
      <c r="C5" s="702" t="s">
        <v>7</v>
      </c>
      <c r="D5" s="702" t="s">
        <v>757</v>
      </c>
      <c r="E5" s="751" t="s">
        <v>8</v>
      </c>
      <c r="F5" s="702" t="s">
        <v>23</v>
      </c>
      <c r="G5" s="702" t="s">
        <v>24</v>
      </c>
      <c r="H5" s="702" t="s">
        <v>758</v>
      </c>
      <c r="I5" s="703" t="s">
        <v>759</v>
      </c>
      <c r="J5" s="726"/>
      <c r="K5" s="564"/>
      <c r="L5" s="564"/>
      <c r="M5" s="564"/>
      <c r="N5" s="564"/>
      <c r="O5" s="564"/>
      <c r="P5" s="564"/>
      <c r="Q5" s="564"/>
      <c r="R5" s="564"/>
      <c r="S5" s="564"/>
      <c r="T5" s="564"/>
      <c r="U5" s="564"/>
      <c r="V5" s="564"/>
      <c r="W5" s="564"/>
      <c r="X5" s="564"/>
      <c r="Y5" s="564"/>
      <c r="Z5" s="564"/>
      <c r="AA5" s="564"/>
      <c r="AB5" s="564"/>
      <c r="AC5" s="564"/>
      <c r="AD5" s="564"/>
      <c r="AE5" s="564"/>
      <c r="AF5" s="564"/>
      <c r="AG5" s="564"/>
      <c r="AH5" s="564"/>
      <c r="AI5" s="564"/>
      <c r="AJ5" s="564"/>
      <c r="AK5" s="564"/>
      <c r="AL5" s="564"/>
      <c r="AM5" s="564"/>
      <c r="AN5" s="564"/>
      <c r="AO5" s="564"/>
      <c r="AP5" s="564"/>
      <c r="AQ5" s="564"/>
      <c r="AR5" s="564"/>
      <c r="AS5" s="564"/>
      <c r="AT5" s="564"/>
      <c r="AU5" s="564"/>
      <c r="AV5" s="564"/>
      <c r="AW5" s="564"/>
      <c r="AX5" s="564"/>
      <c r="AY5" s="564"/>
      <c r="AZ5" s="564"/>
      <c r="BA5" s="564"/>
      <c r="BB5" s="564"/>
      <c r="BC5" s="564"/>
      <c r="BD5" s="564"/>
      <c r="BE5" s="564"/>
      <c r="BF5" s="564"/>
      <c r="BG5" s="564"/>
      <c r="BH5" s="564"/>
      <c r="BI5" s="564"/>
      <c r="BJ5" s="564"/>
      <c r="BK5" s="564"/>
      <c r="BL5" s="564"/>
      <c r="BM5" s="564"/>
      <c r="BN5" s="564"/>
      <c r="BO5" s="564"/>
      <c r="BP5" s="564"/>
      <c r="BQ5" s="564"/>
      <c r="BR5" s="564"/>
      <c r="BS5" s="564"/>
      <c r="BT5" s="564"/>
      <c r="BU5" s="564"/>
      <c r="BV5" s="564"/>
      <c r="BW5" s="564"/>
      <c r="BX5" s="564"/>
      <c r="BY5" s="564"/>
      <c r="BZ5" s="564"/>
      <c r="CA5" s="564"/>
      <c r="CB5" s="564"/>
      <c r="CC5" s="564"/>
      <c r="CD5" s="564"/>
      <c r="CE5" s="564"/>
      <c r="CF5" s="564"/>
      <c r="CG5" s="564"/>
      <c r="CH5" s="564"/>
      <c r="CI5" s="564"/>
      <c r="CJ5" s="564"/>
      <c r="CK5" s="564"/>
      <c r="CL5" s="564"/>
      <c r="CM5" s="564"/>
      <c r="CN5" s="564"/>
      <c r="CO5" s="564"/>
      <c r="CP5" s="564"/>
      <c r="CQ5" s="564"/>
      <c r="CR5" s="564"/>
      <c r="CS5" s="564"/>
      <c r="CT5" s="564"/>
      <c r="CU5" s="564"/>
      <c r="CV5" s="564"/>
      <c r="CW5" s="564"/>
      <c r="CX5" s="564"/>
      <c r="CY5" s="564"/>
      <c r="CZ5" s="564"/>
      <c r="DA5" s="564"/>
      <c r="DB5" s="564"/>
      <c r="DC5" s="564"/>
      <c r="DD5" s="564"/>
      <c r="DE5" s="564"/>
      <c r="DF5" s="564"/>
      <c r="DG5" s="564"/>
      <c r="DH5" s="564"/>
      <c r="DI5" s="564"/>
      <c r="DJ5" s="564"/>
      <c r="DK5" s="564"/>
      <c r="DL5" s="564"/>
      <c r="DM5" s="564"/>
      <c r="DN5" s="564"/>
      <c r="DO5" s="564"/>
      <c r="DP5" s="564"/>
      <c r="DQ5" s="564"/>
      <c r="DR5" s="564"/>
      <c r="DS5" s="564"/>
      <c r="DT5" s="564"/>
      <c r="DU5" s="564"/>
      <c r="DV5" s="564"/>
      <c r="DW5" s="564"/>
      <c r="DX5" s="564"/>
      <c r="DY5" s="564"/>
      <c r="DZ5" s="564"/>
      <c r="EA5" s="564"/>
      <c r="EB5" s="564"/>
      <c r="EC5" s="564"/>
      <c r="ED5" s="564"/>
      <c r="EE5" s="564"/>
      <c r="EF5" s="564"/>
      <c r="EG5" s="564"/>
      <c r="EH5" s="564"/>
      <c r="EI5" s="564"/>
      <c r="EJ5" s="564"/>
      <c r="EK5" s="564"/>
      <c r="EL5" s="564"/>
      <c r="EM5" s="564"/>
      <c r="EN5" s="564"/>
      <c r="EO5" s="564"/>
      <c r="EP5" s="564"/>
      <c r="EQ5" s="564"/>
      <c r="ER5" s="564"/>
      <c r="ES5" s="564"/>
      <c r="ET5" s="564"/>
      <c r="EU5" s="564"/>
      <c r="EV5" s="564"/>
      <c r="EW5" s="564"/>
      <c r="EX5" s="564"/>
      <c r="EY5" s="564"/>
      <c r="EZ5" s="564"/>
      <c r="FA5" s="564"/>
      <c r="FB5" s="564"/>
      <c r="FC5" s="564"/>
      <c r="FD5" s="564"/>
      <c r="FE5" s="564"/>
      <c r="FF5" s="564"/>
      <c r="FG5" s="564"/>
      <c r="FH5" s="564"/>
      <c r="FI5" s="564"/>
      <c r="FJ5" s="564"/>
      <c r="FK5" s="564"/>
      <c r="FL5" s="564"/>
      <c r="FM5" s="564"/>
      <c r="FN5" s="564"/>
      <c r="FO5" s="564"/>
      <c r="FP5" s="564"/>
      <c r="FQ5" s="564"/>
      <c r="FR5" s="564"/>
      <c r="FS5" s="564"/>
      <c r="FT5" s="564"/>
      <c r="FU5" s="564"/>
      <c r="FV5" s="564"/>
      <c r="FW5" s="564"/>
      <c r="FX5" s="564"/>
      <c r="FY5" s="564"/>
      <c r="FZ5" s="564"/>
      <c r="GA5" s="564"/>
      <c r="GB5" s="564"/>
      <c r="GC5" s="564"/>
      <c r="GD5" s="564"/>
      <c r="GE5" s="564"/>
      <c r="GF5" s="564"/>
      <c r="GG5" s="564"/>
      <c r="GH5" s="564"/>
      <c r="GI5" s="564"/>
      <c r="GJ5" s="564"/>
      <c r="GK5" s="564"/>
      <c r="GL5" s="564"/>
      <c r="GM5" s="564"/>
      <c r="GN5" s="564"/>
      <c r="GO5" s="564"/>
      <c r="GP5" s="564"/>
      <c r="GQ5" s="564"/>
      <c r="GR5" s="564"/>
      <c r="GS5" s="564"/>
      <c r="GT5" s="564"/>
      <c r="GU5" s="564"/>
      <c r="GV5" s="564"/>
      <c r="GW5" s="564"/>
      <c r="GX5" s="564"/>
      <c r="GY5" s="564"/>
      <c r="GZ5" s="564"/>
      <c r="HA5" s="564"/>
      <c r="HB5" s="564"/>
      <c r="HC5" s="564"/>
      <c r="HD5" s="564"/>
      <c r="HE5" s="564"/>
      <c r="HF5" s="564"/>
      <c r="HG5" s="564"/>
      <c r="HH5" s="564"/>
      <c r="HI5" s="564"/>
      <c r="HJ5" s="564"/>
      <c r="HK5" s="564"/>
      <c r="HL5" s="564"/>
      <c r="HM5" s="564"/>
      <c r="HN5" s="564"/>
      <c r="HO5" s="564"/>
      <c r="HP5" s="564"/>
      <c r="HQ5" s="564"/>
      <c r="HR5" s="564"/>
      <c r="HS5" s="564"/>
      <c r="HT5" s="564"/>
      <c r="HU5" s="564"/>
      <c r="HV5" s="564"/>
      <c r="HW5" s="564"/>
      <c r="HX5" s="564"/>
      <c r="HY5" s="564"/>
      <c r="HZ5" s="564"/>
      <c r="IA5" s="564"/>
      <c r="IB5" s="564"/>
      <c r="IC5" s="564"/>
      <c r="ID5" s="564"/>
      <c r="IE5" s="564"/>
      <c r="IF5" s="564"/>
      <c r="IG5" s="564"/>
      <c r="IH5" s="564"/>
      <c r="II5" s="564"/>
      <c r="IJ5" s="564"/>
    </row>
    <row r="6" spans="1:244" s="565" customFormat="1" ht="30">
      <c r="A6" s="702">
        <v>1</v>
      </c>
      <c r="B6" s="702">
        <v>2</v>
      </c>
      <c r="C6" s="702">
        <v>3</v>
      </c>
      <c r="D6" s="702">
        <v>4</v>
      </c>
      <c r="E6" s="751">
        <v>5</v>
      </c>
      <c r="F6" s="702" t="s">
        <v>721</v>
      </c>
      <c r="G6" s="702" t="s">
        <v>722</v>
      </c>
      <c r="H6" s="702" t="s">
        <v>723</v>
      </c>
      <c r="I6" s="702" t="s">
        <v>724</v>
      </c>
      <c r="J6" s="726"/>
      <c r="K6" s="564"/>
      <c r="L6" s="564"/>
      <c r="M6" s="564"/>
      <c r="N6" s="564"/>
      <c r="O6" s="564"/>
      <c r="P6" s="564"/>
      <c r="Q6" s="564"/>
      <c r="R6" s="564"/>
      <c r="S6" s="564"/>
      <c r="T6" s="564"/>
      <c r="U6" s="564"/>
      <c r="V6" s="564"/>
      <c r="W6" s="564"/>
      <c r="X6" s="564"/>
      <c r="Y6" s="564"/>
      <c r="Z6" s="564"/>
      <c r="AA6" s="564"/>
      <c r="AB6" s="564"/>
      <c r="AC6" s="564"/>
      <c r="AD6" s="564"/>
      <c r="AE6" s="564"/>
      <c r="AF6" s="564"/>
      <c r="AG6" s="564"/>
      <c r="AH6" s="564"/>
      <c r="AI6" s="564"/>
      <c r="AJ6" s="564"/>
      <c r="AK6" s="564"/>
      <c r="AL6" s="564"/>
      <c r="AM6" s="564"/>
      <c r="AN6" s="564"/>
      <c r="AO6" s="564"/>
      <c r="AP6" s="564"/>
      <c r="AQ6" s="564"/>
      <c r="AR6" s="564"/>
      <c r="AS6" s="564"/>
      <c r="AT6" s="564"/>
      <c r="AU6" s="564"/>
      <c r="AV6" s="564"/>
      <c r="AW6" s="564"/>
      <c r="AX6" s="564"/>
      <c r="AY6" s="564"/>
      <c r="AZ6" s="564"/>
      <c r="BA6" s="564"/>
      <c r="BB6" s="564"/>
      <c r="BC6" s="564"/>
      <c r="BD6" s="564"/>
      <c r="BE6" s="564"/>
      <c r="BF6" s="564"/>
      <c r="BG6" s="564"/>
      <c r="BH6" s="564"/>
      <c r="BI6" s="564"/>
      <c r="BJ6" s="564"/>
      <c r="BK6" s="564"/>
      <c r="BL6" s="564"/>
      <c r="BM6" s="564"/>
      <c r="BN6" s="564"/>
      <c r="BO6" s="564"/>
      <c r="BP6" s="564"/>
      <c r="BQ6" s="564"/>
      <c r="BR6" s="564"/>
      <c r="BS6" s="564"/>
      <c r="BT6" s="564"/>
      <c r="BU6" s="564"/>
      <c r="BV6" s="564"/>
      <c r="BW6" s="564"/>
      <c r="BX6" s="564"/>
      <c r="BY6" s="564"/>
      <c r="BZ6" s="564"/>
      <c r="CA6" s="564"/>
      <c r="CB6" s="564"/>
      <c r="CC6" s="564"/>
      <c r="CD6" s="564"/>
      <c r="CE6" s="564"/>
      <c r="CF6" s="564"/>
      <c r="CG6" s="564"/>
      <c r="CH6" s="564"/>
      <c r="CI6" s="564"/>
      <c r="CJ6" s="564"/>
      <c r="CK6" s="564"/>
      <c r="CL6" s="564"/>
      <c r="CM6" s="564"/>
      <c r="CN6" s="564"/>
      <c r="CO6" s="564"/>
      <c r="CP6" s="564"/>
      <c r="CQ6" s="564"/>
      <c r="CR6" s="564"/>
      <c r="CS6" s="564"/>
      <c r="CT6" s="564"/>
      <c r="CU6" s="564"/>
      <c r="CV6" s="564"/>
      <c r="CW6" s="564"/>
      <c r="CX6" s="564"/>
      <c r="CY6" s="564"/>
      <c r="CZ6" s="564"/>
      <c r="DA6" s="564"/>
      <c r="DB6" s="564"/>
      <c r="DC6" s="564"/>
      <c r="DD6" s="564"/>
      <c r="DE6" s="564"/>
      <c r="DF6" s="564"/>
      <c r="DG6" s="564"/>
      <c r="DH6" s="564"/>
      <c r="DI6" s="564"/>
      <c r="DJ6" s="564"/>
      <c r="DK6" s="564"/>
      <c r="DL6" s="564"/>
      <c r="DM6" s="564"/>
      <c r="DN6" s="564"/>
      <c r="DO6" s="564"/>
      <c r="DP6" s="564"/>
      <c r="DQ6" s="564"/>
      <c r="DR6" s="564"/>
      <c r="DS6" s="564"/>
      <c r="DT6" s="564"/>
      <c r="DU6" s="564"/>
      <c r="DV6" s="564"/>
      <c r="DW6" s="564"/>
      <c r="DX6" s="564"/>
      <c r="DY6" s="564"/>
      <c r="DZ6" s="564"/>
      <c r="EA6" s="564"/>
      <c r="EB6" s="564"/>
      <c r="EC6" s="564"/>
      <c r="ED6" s="564"/>
      <c r="EE6" s="564"/>
      <c r="EF6" s="564"/>
      <c r="EG6" s="564"/>
      <c r="EH6" s="564"/>
      <c r="EI6" s="564"/>
      <c r="EJ6" s="564"/>
      <c r="EK6" s="564"/>
      <c r="EL6" s="564"/>
      <c r="EM6" s="564"/>
      <c r="EN6" s="564"/>
      <c r="EO6" s="564"/>
      <c r="EP6" s="564"/>
      <c r="EQ6" s="564"/>
      <c r="ER6" s="564"/>
      <c r="ES6" s="564"/>
      <c r="ET6" s="564"/>
      <c r="EU6" s="564"/>
      <c r="EV6" s="564"/>
      <c r="EW6" s="564"/>
      <c r="EX6" s="564"/>
      <c r="EY6" s="564"/>
      <c r="EZ6" s="564"/>
      <c r="FA6" s="564"/>
      <c r="FB6" s="564"/>
      <c r="FC6" s="564"/>
      <c r="FD6" s="564"/>
      <c r="FE6" s="564"/>
      <c r="FF6" s="564"/>
      <c r="FG6" s="564"/>
      <c r="FH6" s="564"/>
      <c r="FI6" s="564"/>
      <c r="FJ6" s="564"/>
      <c r="FK6" s="564"/>
      <c r="FL6" s="564"/>
      <c r="FM6" s="564"/>
      <c r="FN6" s="564"/>
      <c r="FO6" s="564"/>
      <c r="FP6" s="564"/>
      <c r="FQ6" s="564"/>
      <c r="FR6" s="564"/>
      <c r="FS6" s="564"/>
      <c r="FT6" s="564"/>
      <c r="FU6" s="564"/>
      <c r="FV6" s="564"/>
      <c r="FW6" s="564"/>
      <c r="FX6" s="564"/>
      <c r="FY6" s="564"/>
      <c r="FZ6" s="564"/>
      <c r="GA6" s="564"/>
      <c r="GB6" s="564"/>
      <c r="GC6" s="564"/>
      <c r="GD6" s="564"/>
      <c r="GE6" s="564"/>
      <c r="GF6" s="564"/>
      <c r="GG6" s="564"/>
      <c r="GH6" s="564"/>
      <c r="GI6" s="564"/>
      <c r="GJ6" s="564"/>
      <c r="GK6" s="564"/>
      <c r="GL6" s="564"/>
      <c r="GM6" s="564"/>
      <c r="GN6" s="564"/>
      <c r="GO6" s="564"/>
      <c r="GP6" s="564"/>
      <c r="GQ6" s="564"/>
      <c r="GR6" s="564"/>
      <c r="GS6" s="564"/>
      <c r="GT6" s="564"/>
      <c r="GU6" s="564"/>
      <c r="GV6" s="564"/>
      <c r="GW6" s="564"/>
      <c r="GX6" s="564"/>
      <c r="GY6" s="564"/>
      <c r="GZ6" s="564"/>
      <c r="HA6" s="564"/>
      <c r="HB6" s="564"/>
      <c r="HC6" s="564"/>
      <c r="HD6" s="564"/>
      <c r="HE6" s="564"/>
      <c r="HF6" s="564"/>
      <c r="HG6" s="564"/>
      <c r="HH6" s="564"/>
      <c r="HI6" s="564"/>
      <c r="HJ6" s="564"/>
      <c r="HK6" s="564"/>
      <c r="HL6" s="564"/>
      <c r="HM6" s="564"/>
      <c r="HN6" s="564"/>
      <c r="HO6" s="564"/>
      <c r="HP6" s="564"/>
      <c r="HQ6" s="564"/>
      <c r="HR6" s="564"/>
      <c r="HS6" s="564"/>
      <c r="HT6" s="564"/>
      <c r="HU6" s="564"/>
      <c r="HV6" s="564"/>
      <c r="HW6" s="564"/>
      <c r="HX6" s="564"/>
      <c r="HY6" s="564"/>
      <c r="HZ6" s="564"/>
      <c r="IA6" s="564"/>
      <c r="IB6" s="564"/>
      <c r="IC6" s="564"/>
      <c r="ID6" s="564"/>
      <c r="IE6" s="564"/>
      <c r="IF6" s="564"/>
      <c r="IG6" s="564"/>
      <c r="IH6" s="564"/>
      <c r="II6" s="564"/>
      <c r="IJ6" s="564"/>
    </row>
    <row r="7" spans="1:244" s="564" customFormat="1" ht="36.75" customHeight="1">
      <c r="A7" s="727">
        <v>1</v>
      </c>
      <c r="B7" s="728" t="s">
        <v>760</v>
      </c>
      <c r="C7" s="706"/>
      <c r="D7" s="707"/>
      <c r="E7" s="752"/>
      <c r="F7" s="706"/>
      <c r="G7" s="706"/>
      <c r="H7" s="706"/>
      <c r="I7" s="706"/>
      <c r="J7" s="724"/>
    </row>
    <row r="8" spans="1:244" s="564" customFormat="1" ht="60">
      <c r="A8" s="704">
        <v>1.1000000000000001</v>
      </c>
      <c r="B8" s="709" t="s">
        <v>942</v>
      </c>
      <c r="C8" s="710" t="s">
        <v>117</v>
      </c>
      <c r="D8" s="740">
        <v>0.5</v>
      </c>
      <c r="E8" s="779">
        <f>(645923/4)*7</f>
        <v>1130365.25</v>
      </c>
      <c r="F8" s="729">
        <f>E8*9%</f>
        <v>101732.8725</v>
      </c>
      <c r="G8" s="729">
        <f>E8*9%</f>
        <v>101732.8725</v>
      </c>
      <c r="H8" s="729">
        <f>E8+F8+G8</f>
        <v>1333830.9950000001</v>
      </c>
      <c r="I8" s="729">
        <f t="shared" ref="I8:I19" si="0">H8*D8</f>
        <v>666915.49750000006</v>
      </c>
      <c r="J8" s="358" t="s">
        <v>1056</v>
      </c>
    </row>
    <row r="9" spans="1:244" s="564" customFormat="1" ht="63" customHeight="1">
      <c r="A9" s="704">
        <v>1.3</v>
      </c>
      <c r="B9" s="709" t="s">
        <v>957</v>
      </c>
      <c r="C9" s="710" t="s">
        <v>117</v>
      </c>
      <c r="D9" s="740">
        <v>2.8</v>
      </c>
      <c r="E9" s="779">
        <f>7*1507155</f>
        <v>10550085</v>
      </c>
      <c r="F9" s="729">
        <f>E9*9%</f>
        <v>949507.64999999991</v>
      </c>
      <c r="G9" s="729">
        <f>E9*9%</f>
        <v>949507.64999999991</v>
      </c>
      <c r="H9" s="729">
        <f>E9+F9+G9</f>
        <v>12449100.300000001</v>
      </c>
      <c r="I9" s="729">
        <f t="shared" si="0"/>
        <v>34857480.840000004</v>
      </c>
      <c r="J9" s="358" t="s">
        <v>1056</v>
      </c>
    </row>
    <row r="10" spans="1:244" s="564" customFormat="1" ht="42" customHeight="1">
      <c r="A10" s="704">
        <v>1.5</v>
      </c>
      <c r="B10" s="225" t="s">
        <v>943</v>
      </c>
      <c r="C10" s="710" t="s">
        <v>117</v>
      </c>
      <c r="D10" s="758">
        <v>0.2</v>
      </c>
      <c r="E10" s="779">
        <v>645923</v>
      </c>
      <c r="F10" s="729">
        <v>51511.95</v>
      </c>
      <c r="G10" s="729">
        <v>51511.95</v>
      </c>
      <c r="H10" s="729">
        <v>675378.89999999991</v>
      </c>
      <c r="I10" s="729">
        <f>H10*D10</f>
        <v>135075.78</v>
      </c>
      <c r="J10" s="358" t="s">
        <v>1056</v>
      </c>
    </row>
    <row r="11" spans="1:244" s="564" customFormat="1" ht="34.5" customHeight="1">
      <c r="A11" s="704">
        <v>2</v>
      </c>
      <c r="B11" s="709" t="s">
        <v>761</v>
      </c>
      <c r="C11" s="710" t="s">
        <v>728</v>
      </c>
      <c r="D11" s="740">
        <v>21</v>
      </c>
      <c r="E11" s="779">
        <v>43941</v>
      </c>
      <c r="F11" s="729">
        <f t="shared" ref="F11:F19" si="1">E11*9%</f>
        <v>3954.69</v>
      </c>
      <c r="G11" s="729">
        <f t="shared" ref="G11:G19" si="2">E11*9%</f>
        <v>3954.69</v>
      </c>
      <c r="H11" s="729">
        <f t="shared" ref="H11:H19" si="3">E11+F11+G11</f>
        <v>51850.380000000005</v>
      </c>
      <c r="I11" s="729">
        <f t="shared" si="0"/>
        <v>1088857.98</v>
      </c>
      <c r="J11" s="358" t="s">
        <v>1056</v>
      </c>
    </row>
    <row r="12" spans="1:244" s="564" customFormat="1" ht="66.75" customHeight="1">
      <c r="A12" s="704">
        <v>3</v>
      </c>
      <c r="B12" s="749" t="s">
        <v>960</v>
      </c>
      <c r="C12" s="710" t="s">
        <v>728</v>
      </c>
      <c r="D12" s="740">
        <v>3</v>
      </c>
      <c r="E12" s="779">
        <v>43941</v>
      </c>
      <c r="F12" s="729">
        <f t="shared" ref="F12" si="4">E12*9%</f>
        <v>3954.69</v>
      </c>
      <c r="G12" s="729">
        <f t="shared" ref="G12" si="5">E12*9%</f>
        <v>3954.69</v>
      </c>
      <c r="H12" s="729">
        <f t="shared" ref="H12" si="6">E12+F12+G12</f>
        <v>51850.380000000005</v>
      </c>
      <c r="I12" s="729">
        <f t="shared" ref="I12" si="7">H12*D12</f>
        <v>155551.14000000001</v>
      </c>
      <c r="J12" s="358" t="s">
        <v>1056</v>
      </c>
    </row>
    <row r="13" spans="1:244" s="564" customFormat="1" ht="33.75" customHeight="1">
      <c r="A13" s="704">
        <v>4</v>
      </c>
      <c r="B13" s="709" t="s">
        <v>762</v>
      </c>
      <c r="C13" s="710" t="s">
        <v>728</v>
      </c>
      <c r="D13" s="740">
        <f>'[3]SUPPLY_SCHEDULE_ UG CABLE'!D10</f>
        <v>14</v>
      </c>
      <c r="E13" s="779">
        <v>64126</v>
      </c>
      <c r="F13" s="729">
        <f t="shared" si="1"/>
        <v>5771.34</v>
      </c>
      <c r="G13" s="729">
        <f t="shared" si="2"/>
        <v>5771.34</v>
      </c>
      <c r="H13" s="729">
        <f t="shared" si="3"/>
        <v>75668.679999999993</v>
      </c>
      <c r="I13" s="729">
        <f t="shared" si="0"/>
        <v>1059361.52</v>
      </c>
      <c r="J13" s="358" t="s">
        <v>1056</v>
      </c>
    </row>
    <row r="14" spans="1:244" s="564" customFormat="1" ht="50.25" customHeight="1">
      <c r="A14" s="704">
        <v>5</v>
      </c>
      <c r="B14" s="709" t="s">
        <v>763</v>
      </c>
      <c r="C14" s="710" t="s">
        <v>19</v>
      </c>
      <c r="D14" s="740">
        <v>10</v>
      </c>
      <c r="E14" s="779">
        <v>8881</v>
      </c>
      <c r="F14" s="729">
        <f t="shared" si="1"/>
        <v>799.29</v>
      </c>
      <c r="G14" s="729">
        <f t="shared" si="2"/>
        <v>799.29</v>
      </c>
      <c r="H14" s="729">
        <f t="shared" si="3"/>
        <v>10479.580000000002</v>
      </c>
      <c r="I14" s="729">
        <f t="shared" si="0"/>
        <v>104795.80000000002</v>
      </c>
      <c r="J14" s="358" t="s">
        <v>1056</v>
      </c>
    </row>
    <row r="15" spans="1:244" s="564" customFormat="1" ht="21" customHeight="1">
      <c r="A15" s="704">
        <v>6</v>
      </c>
      <c r="B15" s="709" t="s">
        <v>764</v>
      </c>
      <c r="C15" s="710" t="s">
        <v>19</v>
      </c>
      <c r="D15" s="740">
        <v>7</v>
      </c>
      <c r="E15" s="775">
        <v>7631.3999396734771</v>
      </c>
      <c r="F15" s="729">
        <f t="shared" si="1"/>
        <v>686.82599457061292</v>
      </c>
      <c r="G15" s="729">
        <f t="shared" si="2"/>
        <v>686.82599457061292</v>
      </c>
      <c r="H15" s="729">
        <f t="shared" si="3"/>
        <v>9005.0519288147025</v>
      </c>
      <c r="I15" s="729">
        <f t="shared" si="0"/>
        <v>63035.363501702916</v>
      </c>
      <c r="J15" s="358" t="s">
        <v>1056</v>
      </c>
    </row>
    <row r="16" spans="1:244" s="564" customFormat="1" ht="21" customHeight="1">
      <c r="A16" s="704">
        <v>7</v>
      </c>
      <c r="B16" s="709" t="s">
        <v>764</v>
      </c>
      <c r="C16" s="710" t="s">
        <v>19</v>
      </c>
      <c r="D16" s="740">
        <v>7</v>
      </c>
      <c r="E16" s="775">
        <v>9539.2499245918461</v>
      </c>
      <c r="F16" s="729">
        <f t="shared" si="1"/>
        <v>858.53249321326609</v>
      </c>
      <c r="G16" s="729">
        <f t="shared" si="2"/>
        <v>858.53249321326609</v>
      </c>
      <c r="H16" s="729">
        <f t="shared" si="3"/>
        <v>11256.314911018379</v>
      </c>
      <c r="I16" s="729">
        <f t="shared" si="0"/>
        <v>78794.204377128655</v>
      </c>
      <c r="J16" s="358" t="s">
        <v>1056</v>
      </c>
    </row>
    <row r="17" spans="1:10" s="564" customFormat="1" ht="21" customHeight="1">
      <c r="A17" s="704">
        <v>8</v>
      </c>
      <c r="B17" s="709" t="s">
        <v>765</v>
      </c>
      <c r="C17" s="710" t="s">
        <v>19</v>
      </c>
      <c r="D17" s="740">
        <v>2</v>
      </c>
      <c r="E17" s="775">
        <v>9539.2499245918461</v>
      </c>
      <c r="F17" s="729">
        <f t="shared" si="1"/>
        <v>858.53249321326609</v>
      </c>
      <c r="G17" s="729">
        <f t="shared" si="2"/>
        <v>858.53249321326609</v>
      </c>
      <c r="H17" s="729">
        <f t="shared" si="3"/>
        <v>11256.314911018379</v>
      </c>
      <c r="I17" s="729">
        <f t="shared" si="0"/>
        <v>22512.629822036757</v>
      </c>
      <c r="J17" s="358" t="s">
        <v>1056</v>
      </c>
    </row>
    <row r="18" spans="1:10" s="564" customFormat="1" ht="21" customHeight="1">
      <c r="A18" s="704">
        <v>9</v>
      </c>
      <c r="B18" s="709" t="s">
        <v>766</v>
      </c>
      <c r="C18" s="710" t="s">
        <v>650</v>
      </c>
      <c r="D18" s="740">
        <v>200</v>
      </c>
      <c r="E18" s="775">
        <v>80</v>
      </c>
      <c r="F18" s="729">
        <f t="shared" si="1"/>
        <v>7.1999999999999993</v>
      </c>
      <c r="G18" s="729">
        <f t="shared" si="2"/>
        <v>7.1999999999999993</v>
      </c>
      <c r="H18" s="729">
        <f t="shared" si="3"/>
        <v>94.4</v>
      </c>
      <c r="I18" s="729">
        <f t="shared" si="0"/>
        <v>18880</v>
      </c>
      <c r="J18" s="358" t="s">
        <v>1056</v>
      </c>
    </row>
    <row r="19" spans="1:10" s="564" customFormat="1" ht="38.25" customHeight="1">
      <c r="A19" s="704">
        <v>10</v>
      </c>
      <c r="B19" s="709" t="s">
        <v>767</v>
      </c>
      <c r="C19" s="358" t="s">
        <v>18</v>
      </c>
      <c r="D19" s="740">
        <v>5</v>
      </c>
      <c r="E19" s="776">
        <v>7386.14</v>
      </c>
      <c r="F19" s="729">
        <f t="shared" si="1"/>
        <v>664.75260000000003</v>
      </c>
      <c r="G19" s="729">
        <f t="shared" si="2"/>
        <v>664.75260000000003</v>
      </c>
      <c r="H19" s="729">
        <f t="shared" si="3"/>
        <v>8715.6452000000008</v>
      </c>
      <c r="I19" s="729">
        <f t="shared" si="0"/>
        <v>43578.226000000002</v>
      </c>
      <c r="J19" s="358" t="s">
        <v>1056</v>
      </c>
    </row>
    <row r="20" spans="1:10" s="564" customFormat="1" ht="45">
      <c r="A20" s="727">
        <v>11</v>
      </c>
      <c r="B20" s="728" t="s">
        <v>768</v>
      </c>
      <c r="C20" s="730"/>
      <c r="D20" s="730"/>
      <c r="E20" s="780"/>
      <c r="F20" s="730"/>
      <c r="G20" s="730"/>
      <c r="H20" s="730"/>
      <c r="I20" s="730"/>
      <c r="J20" s="358" t="s">
        <v>1056</v>
      </c>
    </row>
    <row r="21" spans="1:10" s="564" customFormat="1" ht="45">
      <c r="A21" s="704">
        <v>11.1</v>
      </c>
      <c r="B21" s="709" t="s">
        <v>769</v>
      </c>
      <c r="C21" s="710" t="s">
        <v>726</v>
      </c>
      <c r="D21" s="740">
        <v>3.3</v>
      </c>
      <c r="E21" s="779">
        <v>40370</v>
      </c>
      <c r="F21" s="729">
        <f t="shared" ref="F21:F31" si="8">E21*9%</f>
        <v>3633.2999999999997</v>
      </c>
      <c r="G21" s="729">
        <f t="shared" ref="G21:G31" si="9">E21*9%</f>
        <v>3633.2999999999997</v>
      </c>
      <c r="H21" s="729">
        <f t="shared" ref="H21:H31" si="10">E21+F21+G21</f>
        <v>47636.600000000006</v>
      </c>
      <c r="I21" s="729">
        <f t="shared" ref="I21:I31" si="11">H21*D21</f>
        <v>157200.78</v>
      </c>
      <c r="J21" s="358" t="s">
        <v>1056</v>
      </c>
    </row>
    <row r="22" spans="1:10" s="564" customFormat="1" ht="45">
      <c r="A22" s="704">
        <v>11.2</v>
      </c>
      <c r="B22" s="709" t="s">
        <v>770</v>
      </c>
      <c r="C22" s="710" t="s">
        <v>726</v>
      </c>
      <c r="D22" s="740">
        <v>3.3</v>
      </c>
      <c r="E22" s="781">
        <v>161480</v>
      </c>
      <c r="F22" s="729">
        <f t="shared" si="8"/>
        <v>14533.199999999999</v>
      </c>
      <c r="G22" s="729">
        <f t="shared" si="9"/>
        <v>14533.199999999999</v>
      </c>
      <c r="H22" s="729">
        <f t="shared" si="10"/>
        <v>190546.40000000002</v>
      </c>
      <c r="I22" s="729">
        <f t="shared" si="11"/>
        <v>628803.12</v>
      </c>
      <c r="J22" s="358" t="s">
        <v>1056</v>
      </c>
    </row>
    <row r="23" spans="1:10" s="564" customFormat="1" ht="45">
      <c r="A23" s="704">
        <v>11.3</v>
      </c>
      <c r="B23" s="709" t="s">
        <v>771</v>
      </c>
      <c r="C23" s="710" t="s">
        <v>772</v>
      </c>
      <c r="D23" s="740">
        <v>2</v>
      </c>
      <c r="E23" s="782">
        <v>4709</v>
      </c>
      <c r="F23" s="729">
        <f t="shared" si="8"/>
        <v>423.81</v>
      </c>
      <c r="G23" s="729">
        <f t="shared" si="9"/>
        <v>423.81</v>
      </c>
      <c r="H23" s="729">
        <f t="shared" si="10"/>
        <v>5556.6200000000008</v>
      </c>
      <c r="I23" s="729">
        <f t="shared" si="11"/>
        <v>11113.240000000002</v>
      </c>
      <c r="J23" s="358" t="s">
        <v>1056</v>
      </c>
    </row>
    <row r="24" spans="1:10" s="564" customFormat="1" ht="45">
      <c r="A24" s="704">
        <v>11.4</v>
      </c>
      <c r="B24" s="709" t="s">
        <v>773</v>
      </c>
      <c r="C24" s="710" t="s">
        <v>772</v>
      </c>
      <c r="D24" s="740">
        <v>2</v>
      </c>
      <c r="E24" s="782">
        <v>4709</v>
      </c>
      <c r="F24" s="729">
        <f t="shared" si="8"/>
        <v>423.81</v>
      </c>
      <c r="G24" s="729">
        <f t="shared" si="9"/>
        <v>423.81</v>
      </c>
      <c r="H24" s="729">
        <f t="shared" si="10"/>
        <v>5556.6200000000008</v>
      </c>
      <c r="I24" s="729">
        <f t="shared" si="11"/>
        <v>11113.240000000002</v>
      </c>
      <c r="J24" s="358" t="s">
        <v>1056</v>
      </c>
    </row>
    <row r="25" spans="1:10" s="564" customFormat="1" ht="46.5" customHeight="1">
      <c r="A25" s="704">
        <v>12</v>
      </c>
      <c r="B25" s="709" t="s">
        <v>774</v>
      </c>
      <c r="C25" s="358" t="s">
        <v>18</v>
      </c>
      <c r="D25" s="759">
        <v>26</v>
      </c>
      <c r="E25" s="776">
        <v>7386.14</v>
      </c>
      <c r="F25" s="729">
        <f t="shared" si="8"/>
        <v>664.75260000000003</v>
      </c>
      <c r="G25" s="729">
        <f t="shared" si="9"/>
        <v>664.75260000000003</v>
      </c>
      <c r="H25" s="729">
        <f t="shared" si="10"/>
        <v>8715.6452000000008</v>
      </c>
      <c r="I25" s="729">
        <f t="shared" si="11"/>
        <v>226606.77520000003</v>
      </c>
      <c r="J25" s="358" t="s">
        <v>1056</v>
      </c>
    </row>
    <row r="26" spans="1:10" s="564" customFormat="1" ht="33" customHeight="1">
      <c r="A26" s="704">
        <v>13</v>
      </c>
      <c r="B26" s="709" t="s">
        <v>775</v>
      </c>
      <c r="C26" s="358" t="s">
        <v>402</v>
      </c>
      <c r="D26" s="759">
        <v>1</v>
      </c>
      <c r="E26" s="777">
        <v>159.47</v>
      </c>
      <c r="F26" s="729">
        <f t="shared" si="8"/>
        <v>14.3523</v>
      </c>
      <c r="G26" s="729">
        <f t="shared" si="9"/>
        <v>14.3523</v>
      </c>
      <c r="H26" s="729">
        <f t="shared" si="10"/>
        <v>188.1746</v>
      </c>
      <c r="I26" s="729">
        <f t="shared" si="11"/>
        <v>188.1746</v>
      </c>
      <c r="J26" s="726" t="s">
        <v>1059</v>
      </c>
    </row>
    <row r="27" spans="1:10" s="564" customFormat="1">
      <c r="A27" s="704">
        <v>14</v>
      </c>
      <c r="B27" s="709" t="s">
        <v>776</v>
      </c>
      <c r="C27" s="358" t="s">
        <v>402</v>
      </c>
      <c r="D27" s="759">
        <v>1</v>
      </c>
      <c r="E27" s="777">
        <v>159.47</v>
      </c>
      <c r="F27" s="729">
        <f t="shared" si="8"/>
        <v>14.3523</v>
      </c>
      <c r="G27" s="729">
        <f t="shared" si="9"/>
        <v>14.3523</v>
      </c>
      <c r="H27" s="729">
        <f t="shared" si="10"/>
        <v>188.1746</v>
      </c>
      <c r="I27" s="729">
        <f t="shared" si="11"/>
        <v>188.1746</v>
      </c>
      <c r="J27" s="726" t="s">
        <v>1060</v>
      </c>
    </row>
    <row r="28" spans="1:10" s="564" customFormat="1">
      <c r="A28" s="704">
        <v>15</v>
      </c>
      <c r="B28" s="709" t="s">
        <v>777</v>
      </c>
      <c r="C28" s="358" t="s">
        <v>402</v>
      </c>
      <c r="D28" s="759">
        <v>6</v>
      </c>
      <c r="E28" s="777">
        <v>159.47</v>
      </c>
      <c r="F28" s="729">
        <f t="shared" si="8"/>
        <v>14.3523</v>
      </c>
      <c r="G28" s="729">
        <f t="shared" si="9"/>
        <v>14.3523</v>
      </c>
      <c r="H28" s="729">
        <f t="shared" si="10"/>
        <v>188.1746</v>
      </c>
      <c r="I28" s="729">
        <f t="shared" si="11"/>
        <v>1129.0475999999999</v>
      </c>
      <c r="J28" s="726" t="s">
        <v>1061</v>
      </c>
    </row>
    <row r="29" spans="1:10" s="564" customFormat="1">
      <c r="A29" s="704">
        <v>16</v>
      </c>
      <c r="B29" s="709" t="s">
        <v>778</v>
      </c>
      <c r="C29" s="358" t="s">
        <v>772</v>
      </c>
      <c r="D29" s="759">
        <v>1</v>
      </c>
      <c r="E29" s="777">
        <v>3441.28</v>
      </c>
      <c r="F29" s="729">
        <f t="shared" si="8"/>
        <v>309.71519999999998</v>
      </c>
      <c r="G29" s="729">
        <f t="shared" si="9"/>
        <v>309.71519999999998</v>
      </c>
      <c r="H29" s="729">
        <f t="shared" si="10"/>
        <v>4060.7104000000004</v>
      </c>
      <c r="I29" s="729">
        <f t="shared" si="11"/>
        <v>4060.7104000000004</v>
      </c>
      <c r="J29" s="726" t="s">
        <v>1063</v>
      </c>
    </row>
    <row r="30" spans="1:10" s="564" customFormat="1" ht="30">
      <c r="A30" s="704">
        <v>17</v>
      </c>
      <c r="B30" s="709" t="s">
        <v>779</v>
      </c>
      <c r="C30" s="358" t="s">
        <v>772</v>
      </c>
      <c r="D30" s="759">
        <v>2</v>
      </c>
      <c r="E30" s="777">
        <v>3071.77</v>
      </c>
      <c r="F30" s="729">
        <f t="shared" si="8"/>
        <v>276.45929999999998</v>
      </c>
      <c r="G30" s="729">
        <f t="shared" si="9"/>
        <v>276.45929999999998</v>
      </c>
      <c r="H30" s="729">
        <f t="shared" si="10"/>
        <v>3624.6886</v>
      </c>
      <c r="I30" s="729">
        <f t="shared" si="11"/>
        <v>7249.3771999999999</v>
      </c>
      <c r="J30" s="726" t="s">
        <v>1062</v>
      </c>
    </row>
    <row r="31" spans="1:10" s="564" customFormat="1" ht="15">
      <c r="A31" s="704">
        <v>18</v>
      </c>
      <c r="B31" s="709" t="s">
        <v>780</v>
      </c>
      <c r="C31" s="358" t="s">
        <v>146</v>
      </c>
      <c r="D31" s="759">
        <v>200</v>
      </c>
      <c r="E31" s="775">
        <v>250</v>
      </c>
      <c r="F31" s="729">
        <f t="shared" si="8"/>
        <v>22.5</v>
      </c>
      <c r="G31" s="729">
        <f t="shared" si="9"/>
        <v>22.5</v>
      </c>
      <c r="H31" s="729">
        <f t="shared" si="10"/>
        <v>295</v>
      </c>
      <c r="I31" s="729">
        <f t="shared" si="11"/>
        <v>59000</v>
      </c>
      <c r="J31" s="726"/>
    </row>
    <row r="32" spans="1:10" s="564" customFormat="1" ht="33" customHeight="1">
      <c r="A32" s="715" t="s">
        <v>4</v>
      </c>
      <c r="B32" s="731" t="s">
        <v>781</v>
      </c>
      <c r="C32" s="701"/>
      <c r="D32" s="701"/>
      <c r="E32" s="778"/>
      <c r="F32" s="729"/>
      <c r="G32" s="729"/>
      <c r="H32" s="729"/>
      <c r="I32" s="732">
        <f>SUM(I8:I31)</f>
        <v>39401491.620800883</v>
      </c>
      <c r="J32" s="726"/>
    </row>
    <row r="33" spans="1:10" s="566" customFormat="1" ht="25.5" customHeight="1">
      <c r="A33" s="733"/>
      <c r="B33" s="733"/>
      <c r="C33" s="733"/>
      <c r="D33" s="733"/>
      <c r="E33" s="733"/>
      <c r="F33" s="733"/>
      <c r="G33" s="733"/>
      <c r="H33" s="733"/>
      <c r="I33" s="733"/>
      <c r="J33" s="733"/>
    </row>
  </sheetData>
  <mergeCells count="2">
    <mergeCell ref="A1:I1"/>
    <mergeCell ref="A2:I2"/>
  </mergeCells>
  <dataValidations count="3">
    <dataValidation allowBlank="1" showInputMessage="1" showErrorMessage="1" prompt="Indicate type of tax" sqref="H5 JD5 SZ5 ACV5 AMR5 AWN5 BGJ5 BQF5 CAB5 CJX5 CTT5 DDP5 DNL5 DXH5 EHD5 EQZ5 FAV5 FKR5 FUN5 GEJ5 GOF5 GYB5 HHX5 HRT5 IBP5 ILL5 IVH5 JFD5 JOZ5 JYV5 KIR5 KSN5 LCJ5 LMF5 LWB5 MFX5 MPT5 MZP5 NJL5 NTH5 ODD5 OMZ5 OWV5 PGR5 PQN5 QAJ5 QKF5 QUB5 RDX5 RNT5 RXP5 SHL5 SRH5 TBD5 TKZ5 TUV5 UER5 UON5 UYJ5 VIF5 VSB5 WBX5 WLT5 WVP5 H65524 JD65524 SZ65524 ACV65524 AMR65524 AWN65524 BGJ65524 BQF65524 CAB65524 CJX65524 CTT65524 DDP65524 DNL65524 DXH65524 EHD65524 EQZ65524 FAV65524 FKR65524 FUN65524 GEJ65524 GOF65524 GYB65524 HHX65524 HRT65524 IBP65524 ILL65524 IVH65524 JFD65524 JOZ65524 JYV65524 KIR65524 KSN65524 LCJ65524 LMF65524 LWB65524 MFX65524 MPT65524 MZP65524 NJL65524 NTH65524 ODD65524 OMZ65524 OWV65524 PGR65524 PQN65524 QAJ65524 QKF65524 QUB65524 RDX65524 RNT65524 RXP65524 SHL65524 SRH65524 TBD65524 TKZ65524 TUV65524 UER65524 UON65524 UYJ65524 VIF65524 VSB65524 WBX65524 WLT65524 WVP65524 H131060 JD131060 SZ131060 ACV131060 AMR131060 AWN131060 BGJ131060 BQF131060 CAB131060 CJX131060 CTT131060 DDP131060 DNL131060 DXH131060 EHD131060 EQZ131060 FAV131060 FKR131060 FUN131060 GEJ131060 GOF131060 GYB131060 HHX131060 HRT131060 IBP131060 ILL131060 IVH131060 JFD131060 JOZ131060 JYV131060 KIR131060 KSN131060 LCJ131060 LMF131060 LWB131060 MFX131060 MPT131060 MZP131060 NJL131060 NTH131060 ODD131060 OMZ131060 OWV131060 PGR131060 PQN131060 QAJ131060 QKF131060 QUB131060 RDX131060 RNT131060 RXP131060 SHL131060 SRH131060 TBD131060 TKZ131060 TUV131060 UER131060 UON131060 UYJ131060 VIF131060 VSB131060 WBX131060 WLT131060 WVP131060 H196596 JD196596 SZ196596 ACV196596 AMR196596 AWN196596 BGJ196596 BQF196596 CAB196596 CJX196596 CTT196596 DDP196596 DNL196596 DXH196596 EHD196596 EQZ196596 FAV196596 FKR196596 FUN196596 GEJ196596 GOF196596 GYB196596 HHX196596 HRT196596 IBP196596 ILL196596 IVH196596 JFD196596 JOZ196596 JYV196596 KIR196596 KSN196596 LCJ196596 LMF196596 LWB196596 MFX196596 MPT196596 MZP196596 NJL196596 NTH196596 ODD196596 OMZ196596 OWV196596 PGR196596 PQN196596 QAJ196596 QKF196596 QUB196596 RDX196596 RNT196596 RXP196596 SHL196596 SRH196596 TBD196596 TKZ196596 TUV196596 UER196596 UON196596 UYJ196596 VIF196596 VSB196596 WBX196596 WLT196596 WVP196596 H262132 JD262132 SZ262132 ACV262132 AMR262132 AWN262132 BGJ262132 BQF262132 CAB262132 CJX262132 CTT262132 DDP262132 DNL262132 DXH262132 EHD262132 EQZ262132 FAV262132 FKR262132 FUN262132 GEJ262132 GOF262132 GYB262132 HHX262132 HRT262132 IBP262132 ILL262132 IVH262132 JFD262132 JOZ262132 JYV262132 KIR262132 KSN262132 LCJ262132 LMF262132 LWB262132 MFX262132 MPT262132 MZP262132 NJL262132 NTH262132 ODD262132 OMZ262132 OWV262132 PGR262132 PQN262132 QAJ262132 QKF262132 QUB262132 RDX262132 RNT262132 RXP262132 SHL262132 SRH262132 TBD262132 TKZ262132 TUV262132 UER262132 UON262132 UYJ262132 VIF262132 VSB262132 WBX262132 WLT262132 WVP262132 H327668 JD327668 SZ327668 ACV327668 AMR327668 AWN327668 BGJ327668 BQF327668 CAB327668 CJX327668 CTT327668 DDP327668 DNL327668 DXH327668 EHD327668 EQZ327668 FAV327668 FKR327668 FUN327668 GEJ327668 GOF327668 GYB327668 HHX327668 HRT327668 IBP327668 ILL327668 IVH327668 JFD327668 JOZ327668 JYV327668 KIR327668 KSN327668 LCJ327668 LMF327668 LWB327668 MFX327668 MPT327668 MZP327668 NJL327668 NTH327668 ODD327668 OMZ327668 OWV327668 PGR327668 PQN327668 QAJ327668 QKF327668 QUB327668 RDX327668 RNT327668 RXP327668 SHL327668 SRH327668 TBD327668 TKZ327668 TUV327668 UER327668 UON327668 UYJ327668 VIF327668 VSB327668 WBX327668 WLT327668 WVP327668 H393204 JD393204 SZ393204 ACV393204 AMR393204 AWN393204 BGJ393204 BQF393204 CAB393204 CJX393204 CTT393204 DDP393204 DNL393204 DXH393204 EHD393204 EQZ393204 FAV393204 FKR393204 FUN393204 GEJ393204 GOF393204 GYB393204 HHX393204 HRT393204 IBP393204 ILL393204 IVH393204 JFD393204 JOZ393204 JYV393204 KIR393204 KSN393204 LCJ393204 LMF393204 LWB393204 MFX393204 MPT393204 MZP393204 NJL393204 NTH393204 ODD393204 OMZ393204 OWV393204 PGR393204 PQN393204 QAJ393204 QKF393204 QUB393204 RDX393204 RNT393204 RXP393204 SHL393204 SRH393204 TBD393204 TKZ393204 TUV393204 UER393204 UON393204 UYJ393204 VIF393204 VSB393204 WBX393204 WLT393204 WVP393204 H458740 JD458740 SZ458740 ACV458740 AMR458740 AWN458740 BGJ458740 BQF458740 CAB458740 CJX458740 CTT458740 DDP458740 DNL458740 DXH458740 EHD458740 EQZ458740 FAV458740 FKR458740 FUN458740 GEJ458740 GOF458740 GYB458740 HHX458740 HRT458740 IBP458740 ILL458740 IVH458740 JFD458740 JOZ458740 JYV458740 KIR458740 KSN458740 LCJ458740 LMF458740 LWB458740 MFX458740 MPT458740 MZP458740 NJL458740 NTH458740 ODD458740 OMZ458740 OWV458740 PGR458740 PQN458740 QAJ458740 QKF458740 QUB458740 RDX458740 RNT458740 RXP458740 SHL458740 SRH458740 TBD458740 TKZ458740 TUV458740 UER458740 UON458740 UYJ458740 VIF458740 VSB458740 WBX458740 WLT458740 WVP458740 H524276 JD524276 SZ524276 ACV524276 AMR524276 AWN524276 BGJ524276 BQF524276 CAB524276 CJX524276 CTT524276 DDP524276 DNL524276 DXH524276 EHD524276 EQZ524276 FAV524276 FKR524276 FUN524276 GEJ524276 GOF524276 GYB524276 HHX524276 HRT524276 IBP524276 ILL524276 IVH524276 JFD524276 JOZ524276 JYV524276 KIR524276 KSN524276 LCJ524276 LMF524276 LWB524276 MFX524276 MPT524276 MZP524276 NJL524276 NTH524276 ODD524276 OMZ524276 OWV524276 PGR524276 PQN524276 QAJ524276 QKF524276 QUB524276 RDX524276 RNT524276 RXP524276 SHL524276 SRH524276 TBD524276 TKZ524276 TUV524276 UER524276 UON524276 UYJ524276 VIF524276 VSB524276 WBX524276 WLT524276 WVP524276 H589812 JD589812 SZ589812 ACV589812 AMR589812 AWN589812 BGJ589812 BQF589812 CAB589812 CJX589812 CTT589812 DDP589812 DNL589812 DXH589812 EHD589812 EQZ589812 FAV589812 FKR589812 FUN589812 GEJ589812 GOF589812 GYB589812 HHX589812 HRT589812 IBP589812 ILL589812 IVH589812 JFD589812 JOZ589812 JYV589812 KIR589812 KSN589812 LCJ589812 LMF589812 LWB589812 MFX589812 MPT589812 MZP589812 NJL589812 NTH589812 ODD589812 OMZ589812 OWV589812 PGR589812 PQN589812 QAJ589812 QKF589812 QUB589812 RDX589812 RNT589812 RXP589812 SHL589812 SRH589812 TBD589812 TKZ589812 TUV589812 UER589812 UON589812 UYJ589812 VIF589812 VSB589812 WBX589812 WLT589812 WVP589812 H655348 JD655348 SZ655348 ACV655348 AMR655348 AWN655348 BGJ655348 BQF655348 CAB655348 CJX655348 CTT655348 DDP655348 DNL655348 DXH655348 EHD655348 EQZ655348 FAV655348 FKR655348 FUN655348 GEJ655348 GOF655348 GYB655348 HHX655348 HRT655348 IBP655348 ILL655348 IVH655348 JFD655348 JOZ655348 JYV655348 KIR655348 KSN655348 LCJ655348 LMF655348 LWB655348 MFX655348 MPT655348 MZP655348 NJL655348 NTH655348 ODD655348 OMZ655348 OWV655348 PGR655348 PQN655348 QAJ655348 QKF655348 QUB655348 RDX655348 RNT655348 RXP655348 SHL655348 SRH655348 TBD655348 TKZ655348 TUV655348 UER655348 UON655348 UYJ655348 VIF655348 VSB655348 WBX655348 WLT655348 WVP655348 H720884 JD720884 SZ720884 ACV720884 AMR720884 AWN720884 BGJ720884 BQF720884 CAB720884 CJX720884 CTT720884 DDP720884 DNL720884 DXH720884 EHD720884 EQZ720884 FAV720884 FKR720884 FUN720884 GEJ720884 GOF720884 GYB720884 HHX720884 HRT720884 IBP720884 ILL720884 IVH720884 JFD720884 JOZ720884 JYV720884 KIR720884 KSN720884 LCJ720884 LMF720884 LWB720884 MFX720884 MPT720884 MZP720884 NJL720884 NTH720884 ODD720884 OMZ720884 OWV720884 PGR720884 PQN720884 QAJ720884 QKF720884 QUB720884 RDX720884 RNT720884 RXP720884 SHL720884 SRH720884 TBD720884 TKZ720884 TUV720884 UER720884 UON720884 UYJ720884 VIF720884 VSB720884 WBX720884 WLT720884 WVP720884 H786420 JD786420 SZ786420 ACV786420 AMR786420 AWN786420 BGJ786420 BQF786420 CAB786420 CJX786420 CTT786420 DDP786420 DNL786420 DXH786420 EHD786420 EQZ786420 FAV786420 FKR786420 FUN786420 GEJ786420 GOF786420 GYB786420 HHX786420 HRT786420 IBP786420 ILL786420 IVH786420 JFD786420 JOZ786420 JYV786420 KIR786420 KSN786420 LCJ786420 LMF786420 LWB786420 MFX786420 MPT786420 MZP786420 NJL786420 NTH786420 ODD786420 OMZ786420 OWV786420 PGR786420 PQN786420 QAJ786420 QKF786420 QUB786420 RDX786420 RNT786420 RXP786420 SHL786420 SRH786420 TBD786420 TKZ786420 TUV786420 UER786420 UON786420 UYJ786420 VIF786420 VSB786420 WBX786420 WLT786420 WVP786420 H851956 JD851956 SZ851956 ACV851956 AMR851956 AWN851956 BGJ851956 BQF851956 CAB851956 CJX851956 CTT851956 DDP851956 DNL851956 DXH851956 EHD851956 EQZ851956 FAV851956 FKR851956 FUN851956 GEJ851956 GOF851956 GYB851956 HHX851956 HRT851956 IBP851956 ILL851956 IVH851956 JFD851956 JOZ851956 JYV851956 KIR851956 KSN851956 LCJ851956 LMF851956 LWB851956 MFX851956 MPT851956 MZP851956 NJL851956 NTH851956 ODD851956 OMZ851956 OWV851956 PGR851956 PQN851956 QAJ851956 QKF851956 QUB851956 RDX851956 RNT851956 RXP851956 SHL851956 SRH851956 TBD851956 TKZ851956 TUV851956 UER851956 UON851956 UYJ851956 VIF851956 VSB851956 WBX851956 WLT851956 WVP851956 H917492 JD917492 SZ917492 ACV917492 AMR917492 AWN917492 BGJ917492 BQF917492 CAB917492 CJX917492 CTT917492 DDP917492 DNL917492 DXH917492 EHD917492 EQZ917492 FAV917492 FKR917492 FUN917492 GEJ917492 GOF917492 GYB917492 HHX917492 HRT917492 IBP917492 ILL917492 IVH917492 JFD917492 JOZ917492 JYV917492 KIR917492 KSN917492 LCJ917492 LMF917492 LWB917492 MFX917492 MPT917492 MZP917492 NJL917492 NTH917492 ODD917492 OMZ917492 OWV917492 PGR917492 PQN917492 QAJ917492 QKF917492 QUB917492 RDX917492 RNT917492 RXP917492 SHL917492 SRH917492 TBD917492 TKZ917492 TUV917492 UER917492 UON917492 UYJ917492 VIF917492 VSB917492 WBX917492 WLT917492 WVP917492 H983028 JD983028 SZ983028 ACV983028 AMR983028 AWN983028 BGJ983028 BQF983028 CAB983028 CJX983028 CTT983028 DDP983028 DNL983028 DXH983028 EHD983028 EQZ983028 FAV983028 FKR983028 FUN983028 GEJ983028 GOF983028 GYB983028 HHX983028 HRT983028 IBP983028 ILL983028 IVH983028 JFD983028 JOZ983028 JYV983028 KIR983028 KSN983028 LCJ983028 LMF983028 LWB983028 MFX983028 MPT983028 MZP983028 NJL983028 NTH983028 ODD983028 OMZ983028 OWV983028 PGR983028 PQN983028 QAJ983028 QKF983028 QUB983028 RDX983028 RNT983028 RXP983028 SHL983028 SRH983028 TBD983028 TKZ983028 TUV983028 UER983028 UON983028 UYJ983028 VIF983028 VSB983028 WBX983028 WLT983028 WVP983028"/>
    <dataValidation allowBlank="1" showInputMessage="1" showErrorMessage="1" prompt="Enter numeric values only" sqref="F65523:I65523 JB65523:JE65523 SX65523:TA65523 ACT65523:ACW65523 AMP65523:AMS65523 AWL65523:AWO65523 BGH65523:BGK65523 BQD65523:BQG65523 BZZ65523:CAC65523 CJV65523:CJY65523 CTR65523:CTU65523 DDN65523:DDQ65523 DNJ65523:DNM65523 DXF65523:DXI65523 EHB65523:EHE65523 EQX65523:ERA65523 FAT65523:FAW65523 FKP65523:FKS65523 FUL65523:FUO65523 GEH65523:GEK65523 GOD65523:GOG65523 GXZ65523:GYC65523 HHV65523:HHY65523 HRR65523:HRU65523 IBN65523:IBQ65523 ILJ65523:ILM65523 IVF65523:IVI65523 JFB65523:JFE65523 JOX65523:JPA65523 JYT65523:JYW65523 KIP65523:KIS65523 KSL65523:KSO65523 LCH65523:LCK65523 LMD65523:LMG65523 LVZ65523:LWC65523 MFV65523:MFY65523 MPR65523:MPU65523 MZN65523:MZQ65523 NJJ65523:NJM65523 NTF65523:NTI65523 ODB65523:ODE65523 OMX65523:ONA65523 OWT65523:OWW65523 PGP65523:PGS65523 PQL65523:PQO65523 QAH65523:QAK65523 QKD65523:QKG65523 QTZ65523:QUC65523 RDV65523:RDY65523 RNR65523:RNU65523 RXN65523:RXQ65523 SHJ65523:SHM65523 SRF65523:SRI65523 TBB65523:TBE65523 TKX65523:TLA65523 TUT65523:TUW65523 UEP65523:UES65523 UOL65523:UOO65523 UYH65523:UYK65523 VID65523:VIG65523 VRZ65523:VSC65523 WBV65523:WBY65523 WLR65523:WLU65523 WVN65523:WVQ65523 F131059:I131059 JB131059:JE131059 SX131059:TA131059 ACT131059:ACW131059 AMP131059:AMS131059 AWL131059:AWO131059 BGH131059:BGK131059 BQD131059:BQG131059 BZZ131059:CAC131059 CJV131059:CJY131059 CTR131059:CTU131059 DDN131059:DDQ131059 DNJ131059:DNM131059 DXF131059:DXI131059 EHB131059:EHE131059 EQX131059:ERA131059 FAT131059:FAW131059 FKP131059:FKS131059 FUL131059:FUO131059 GEH131059:GEK131059 GOD131059:GOG131059 GXZ131059:GYC131059 HHV131059:HHY131059 HRR131059:HRU131059 IBN131059:IBQ131059 ILJ131059:ILM131059 IVF131059:IVI131059 JFB131059:JFE131059 JOX131059:JPA131059 JYT131059:JYW131059 KIP131059:KIS131059 KSL131059:KSO131059 LCH131059:LCK131059 LMD131059:LMG131059 LVZ131059:LWC131059 MFV131059:MFY131059 MPR131059:MPU131059 MZN131059:MZQ131059 NJJ131059:NJM131059 NTF131059:NTI131059 ODB131059:ODE131059 OMX131059:ONA131059 OWT131059:OWW131059 PGP131059:PGS131059 PQL131059:PQO131059 QAH131059:QAK131059 QKD131059:QKG131059 QTZ131059:QUC131059 RDV131059:RDY131059 RNR131059:RNU131059 RXN131059:RXQ131059 SHJ131059:SHM131059 SRF131059:SRI131059 TBB131059:TBE131059 TKX131059:TLA131059 TUT131059:TUW131059 UEP131059:UES131059 UOL131059:UOO131059 UYH131059:UYK131059 VID131059:VIG131059 VRZ131059:VSC131059 WBV131059:WBY131059 WLR131059:WLU131059 WVN131059:WVQ131059 F196595:I196595 JB196595:JE196595 SX196595:TA196595 ACT196595:ACW196595 AMP196595:AMS196595 AWL196595:AWO196595 BGH196595:BGK196595 BQD196595:BQG196595 BZZ196595:CAC196595 CJV196595:CJY196595 CTR196595:CTU196595 DDN196595:DDQ196595 DNJ196595:DNM196595 DXF196595:DXI196595 EHB196595:EHE196595 EQX196595:ERA196595 FAT196595:FAW196595 FKP196595:FKS196595 FUL196595:FUO196595 GEH196595:GEK196595 GOD196595:GOG196595 GXZ196595:GYC196595 HHV196595:HHY196595 HRR196595:HRU196595 IBN196595:IBQ196595 ILJ196595:ILM196595 IVF196595:IVI196595 JFB196595:JFE196595 JOX196595:JPA196595 JYT196595:JYW196595 KIP196595:KIS196595 KSL196595:KSO196595 LCH196595:LCK196595 LMD196595:LMG196595 LVZ196595:LWC196595 MFV196595:MFY196595 MPR196595:MPU196595 MZN196595:MZQ196595 NJJ196595:NJM196595 NTF196595:NTI196595 ODB196595:ODE196595 OMX196595:ONA196595 OWT196595:OWW196595 PGP196595:PGS196595 PQL196595:PQO196595 QAH196595:QAK196595 QKD196595:QKG196595 QTZ196595:QUC196595 RDV196595:RDY196595 RNR196595:RNU196595 RXN196595:RXQ196595 SHJ196595:SHM196595 SRF196595:SRI196595 TBB196595:TBE196595 TKX196595:TLA196595 TUT196595:TUW196595 UEP196595:UES196595 UOL196595:UOO196595 UYH196595:UYK196595 VID196595:VIG196595 VRZ196595:VSC196595 WBV196595:WBY196595 WLR196595:WLU196595 WVN196595:WVQ196595 F262131:I262131 JB262131:JE262131 SX262131:TA262131 ACT262131:ACW262131 AMP262131:AMS262131 AWL262131:AWO262131 BGH262131:BGK262131 BQD262131:BQG262131 BZZ262131:CAC262131 CJV262131:CJY262131 CTR262131:CTU262131 DDN262131:DDQ262131 DNJ262131:DNM262131 DXF262131:DXI262131 EHB262131:EHE262131 EQX262131:ERA262131 FAT262131:FAW262131 FKP262131:FKS262131 FUL262131:FUO262131 GEH262131:GEK262131 GOD262131:GOG262131 GXZ262131:GYC262131 HHV262131:HHY262131 HRR262131:HRU262131 IBN262131:IBQ262131 ILJ262131:ILM262131 IVF262131:IVI262131 JFB262131:JFE262131 JOX262131:JPA262131 JYT262131:JYW262131 KIP262131:KIS262131 KSL262131:KSO262131 LCH262131:LCK262131 LMD262131:LMG262131 LVZ262131:LWC262131 MFV262131:MFY262131 MPR262131:MPU262131 MZN262131:MZQ262131 NJJ262131:NJM262131 NTF262131:NTI262131 ODB262131:ODE262131 OMX262131:ONA262131 OWT262131:OWW262131 PGP262131:PGS262131 PQL262131:PQO262131 QAH262131:QAK262131 QKD262131:QKG262131 QTZ262131:QUC262131 RDV262131:RDY262131 RNR262131:RNU262131 RXN262131:RXQ262131 SHJ262131:SHM262131 SRF262131:SRI262131 TBB262131:TBE262131 TKX262131:TLA262131 TUT262131:TUW262131 UEP262131:UES262131 UOL262131:UOO262131 UYH262131:UYK262131 VID262131:VIG262131 VRZ262131:VSC262131 WBV262131:WBY262131 WLR262131:WLU262131 WVN262131:WVQ262131 F327667:I327667 JB327667:JE327667 SX327667:TA327667 ACT327667:ACW327667 AMP327667:AMS327667 AWL327667:AWO327667 BGH327667:BGK327667 BQD327667:BQG327667 BZZ327667:CAC327667 CJV327667:CJY327667 CTR327667:CTU327667 DDN327667:DDQ327667 DNJ327667:DNM327667 DXF327667:DXI327667 EHB327667:EHE327667 EQX327667:ERA327667 FAT327667:FAW327667 FKP327667:FKS327667 FUL327667:FUO327667 GEH327667:GEK327667 GOD327667:GOG327667 GXZ327667:GYC327667 HHV327667:HHY327667 HRR327667:HRU327667 IBN327667:IBQ327667 ILJ327667:ILM327667 IVF327667:IVI327667 JFB327667:JFE327667 JOX327667:JPA327667 JYT327667:JYW327667 KIP327667:KIS327667 KSL327667:KSO327667 LCH327667:LCK327667 LMD327667:LMG327667 LVZ327667:LWC327667 MFV327667:MFY327667 MPR327667:MPU327667 MZN327667:MZQ327667 NJJ327667:NJM327667 NTF327667:NTI327667 ODB327667:ODE327667 OMX327667:ONA327667 OWT327667:OWW327667 PGP327667:PGS327667 PQL327667:PQO327667 QAH327667:QAK327667 QKD327667:QKG327667 QTZ327667:QUC327667 RDV327667:RDY327667 RNR327667:RNU327667 RXN327667:RXQ327667 SHJ327667:SHM327667 SRF327667:SRI327667 TBB327667:TBE327667 TKX327667:TLA327667 TUT327667:TUW327667 UEP327667:UES327667 UOL327667:UOO327667 UYH327667:UYK327667 VID327667:VIG327667 VRZ327667:VSC327667 WBV327667:WBY327667 WLR327667:WLU327667 WVN327667:WVQ327667 F393203:I393203 JB393203:JE393203 SX393203:TA393203 ACT393203:ACW393203 AMP393203:AMS393203 AWL393203:AWO393203 BGH393203:BGK393203 BQD393203:BQG393203 BZZ393203:CAC393203 CJV393203:CJY393203 CTR393203:CTU393203 DDN393203:DDQ393203 DNJ393203:DNM393203 DXF393203:DXI393203 EHB393203:EHE393203 EQX393203:ERA393203 FAT393203:FAW393203 FKP393203:FKS393203 FUL393203:FUO393203 GEH393203:GEK393203 GOD393203:GOG393203 GXZ393203:GYC393203 HHV393203:HHY393203 HRR393203:HRU393203 IBN393203:IBQ393203 ILJ393203:ILM393203 IVF393203:IVI393203 JFB393203:JFE393203 JOX393203:JPA393203 JYT393203:JYW393203 KIP393203:KIS393203 KSL393203:KSO393203 LCH393203:LCK393203 LMD393203:LMG393203 LVZ393203:LWC393203 MFV393203:MFY393203 MPR393203:MPU393203 MZN393203:MZQ393203 NJJ393203:NJM393203 NTF393203:NTI393203 ODB393203:ODE393203 OMX393203:ONA393203 OWT393203:OWW393203 PGP393203:PGS393203 PQL393203:PQO393203 QAH393203:QAK393203 QKD393203:QKG393203 QTZ393203:QUC393203 RDV393203:RDY393203 RNR393203:RNU393203 RXN393203:RXQ393203 SHJ393203:SHM393203 SRF393203:SRI393203 TBB393203:TBE393203 TKX393203:TLA393203 TUT393203:TUW393203 UEP393203:UES393203 UOL393203:UOO393203 UYH393203:UYK393203 VID393203:VIG393203 VRZ393203:VSC393203 WBV393203:WBY393203 WLR393203:WLU393203 WVN393203:WVQ393203 F458739:I458739 JB458739:JE458739 SX458739:TA458739 ACT458739:ACW458739 AMP458739:AMS458739 AWL458739:AWO458739 BGH458739:BGK458739 BQD458739:BQG458739 BZZ458739:CAC458739 CJV458739:CJY458739 CTR458739:CTU458739 DDN458739:DDQ458739 DNJ458739:DNM458739 DXF458739:DXI458739 EHB458739:EHE458739 EQX458739:ERA458739 FAT458739:FAW458739 FKP458739:FKS458739 FUL458739:FUO458739 GEH458739:GEK458739 GOD458739:GOG458739 GXZ458739:GYC458739 HHV458739:HHY458739 HRR458739:HRU458739 IBN458739:IBQ458739 ILJ458739:ILM458739 IVF458739:IVI458739 JFB458739:JFE458739 JOX458739:JPA458739 JYT458739:JYW458739 KIP458739:KIS458739 KSL458739:KSO458739 LCH458739:LCK458739 LMD458739:LMG458739 LVZ458739:LWC458739 MFV458739:MFY458739 MPR458739:MPU458739 MZN458739:MZQ458739 NJJ458739:NJM458739 NTF458739:NTI458739 ODB458739:ODE458739 OMX458739:ONA458739 OWT458739:OWW458739 PGP458739:PGS458739 PQL458739:PQO458739 QAH458739:QAK458739 QKD458739:QKG458739 QTZ458739:QUC458739 RDV458739:RDY458739 RNR458739:RNU458739 RXN458739:RXQ458739 SHJ458739:SHM458739 SRF458739:SRI458739 TBB458739:TBE458739 TKX458739:TLA458739 TUT458739:TUW458739 UEP458739:UES458739 UOL458739:UOO458739 UYH458739:UYK458739 VID458739:VIG458739 VRZ458739:VSC458739 WBV458739:WBY458739 WLR458739:WLU458739 WVN458739:WVQ458739 F524275:I524275 JB524275:JE524275 SX524275:TA524275 ACT524275:ACW524275 AMP524275:AMS524275 AWL524275:AWO524275 BGH524275:BGK524275 BQD524275:BQG524275 BZZ524275:CAC524275 CJV524275:CJY524275 CTR524275:CTU524275 DDN524275:DDQ524275 DNJ524275:DNM524275 DXF524275:DXI524275 EHB524275:EHE524275 EQX524275:ERA524275 FAT524275:FAW524275 FKP524275:FKS524275 FUL524275:FUO524275 GEH524275:GEK524275 GOD524275:GOG524275 GXZ524275:GYC524275 HHV524275:HHY524275 HRR524275:HRU524275 IBN524275:IBQ524275 ILJ524275:ILM524275 IVF524275:IVI524275 JFB524275:JFE524275 JOX524275:JPA524275 JYT524275:JYW524275 KIP524275:KIS524275 KSL524275:KSO524275 LCH524275:LCK524275 LMD524275:LMG524275 LVZ524275:LWC524275 MFV524275:MFY524275 MPR524275:MPU524275 MZN524275:MZQ524275 NJJ524275:NJM524275 NTF524275:NTI524275 ODB524275:ODE524275 OMX524275:ONA524275 OWT524275:OWW524275 PGP524275:PGS524275 PQL524275:PQO524275 QAH524275:QAK524275 QKD524275:QKG524275 QTZ524275:QUC524275 RDV524275:RDY524275 RNR524275:RNU524275 RXN524275:RXQ524275 SHJ524275:SHM524275 SRF524275:SRI524275 TBB524275:TBE524275 TKX524275:TLA524275 TUT524275:TUW524275 UEP524275:UES524275 UOL524275:UOO524275 UYH524275:UYK524275 VID524275:VIG524275 VRZ524275:VSC524275 WBV524275:WBY524275 WLR524275:WLU524275 WVN524275:WVQ524275 F589811:I589811 JB589811:JE589811 SX589811:TA589811 ACT589811:ACW589811 AMP589811:AMS589811 AWL589811:AWO589811 BGH589811:BGK589811 BQD589811:BQG589811 BZZ589811:CAC589811 CJV589811:CJY589811 CTR589811:CTU589811 DDN589811:DDQ589811 DNJ589811:DNM589811 DXF589811:DXI589811 EHB589811:EHE589811 EQX589811:ERA589811 FAT589811:FAW589811 FKP589811:FKS589811 FUL589811:FUO589811 GEH589811:GEK589811 GOD589811:GOG589811 GXZ589811:GYC589811 HHV589811:HHY589811 HRR589811:HRU589811 IBN589811:IBQ589811 ILJ589811:ILM589811 IVF589811:IVI589811 JFB589811:JFE589811 JOX589811:JPA589811 JYT589811:JYW589811 KIP589811:KIS589811 KSL589811:KSO589811 LCH589811:LCK589811 LMD589811:LMG589811 LVZ589811:LWC589811 MFV589811:MFY589811 MPR589811:MPU589811 MZN589811:MZQ589811 NJJ589811:NJM589811 NTF589811:NTI589811 ODB589811:ODE589811 OMX589811:ONA589811 OWT589811:OWW589811 PGP589811:PGS589811 PQL589811:PQO589811 QAH589811:QAK589811 QKD589811:QKG589811 QTZ589811:QUC589811 RDV589811:RDY589811 RNR589811:RNU589811 RXN589811:RXQ589811 SHJ589811:SHM589811 SRF589811:SRI589811 TBB589811:TBE589811 TKX589811:TLA589811 TUT589811:TUW589811 UEP589811:UES589811 UOL589811:UOO589811 UYH589811:UYK589811 VID589811:VIG589811 VRZ589811:VSC589811 WBV589811:WBY589811 WLR589811:WLU589811 WVN589811:WVQ589811 F655347:I655347 JB655347:JE655347 SX655347:TA655347 ACT655347:ACW655347 AMP655347:AMS655347 AWL655347:AWO655347 BGH655347:BGK655347 BQD655347:BQG655347 BZZ655347:CAC655347 CJV655347:CJY655347 CTR655347:CTU655347 DDN655347:DDQ655347 DNJ655347:DNM655347 DXF655347:DXI655347 EHB655347:EHE655347 EQX655347:ERA655347 FAT655347:FAW655347 FKP655347:FKS655347 FUL655347:FUO655347 GEH655347:GEK655347 GOD655347:GOG655347 GXZ655347:GYC655347 HHV655347:HHY655347 HRR655347:HRU655347 IBN655347:IBQ655347 ILJ655347:ILM655347 IVF655347:IVI655347 JFB655347:JFE655347 JOX655347:JPA655347 JYT655347:JYW655347 KIP655347:KIS655347 KSL655347:KSO655347 LCH655347:LCK655347 LMD655347:LMG655347 LVZ655347:LWC655347 MFV655347:MFY655347 MPR655347:MPU655347 MZN655347:MZQ655347 NJJ655347:NJM655347 NTF655347:NTI655347 ODB655347:ODE655347 OMX655347:ONA655347 OWT655347:OWW655347 PGP655347:PGS655347 PQL655347:PQO655347 QAH655347:QAK655347 QKD655347:QKG655347 QTZ655347:QUC655347 RDV655347:RDY655347 RNR655347:RNU655347 RXN655347:RXQ655347 SHJ655347:SHM655347 SRF655347:SRI655347 TBB655347:TBE655347 TKX655347:TLA655347 TUT655347:TUW655347 UEP655347:UES655347 UOL655347:UOO655347 UYH655347:UYK655347 VID655347:VIG655347 VRZ655347:VSC655347 WBV655347:WBY655347 WLR655347:WLU655347 WVN655347:WVQ655347 F720883:I720883 JB720883:JE720883 SX720883:TA720883 ACT720883:ACW720883 AMP720883:AMS720883 AWL720883:AWO720883 BGH720883:BGK720883 BQD720883:BQG720883 BZZ720883:CAC720883 CJV720883:CJY720883 CTR720883:CTU720883 DDN720883:DDQ720883 DNJ720883:DNM720883 DXF720883:DXI720883 EHB720883:EHE720883 EQX720883:ERA720883 FAT720883:FAW720883 FKP720883:FKS720883 FUL720883:FUO720883 GEH720883:GEK720883 GOD720883:GOG720883 GXZ720883:GYC720883 HHV720883:HHY720883 HRR720883:HRU720883 IBN720883:IBQ720883 ILJ720883:ILM720883 IVF720883:IVI720883 JFB720883:JFE720883 JOX720883:JPA720883 JYT720883:JYW720883 KIP720883:KIS720883 KSL720883:KSO720883 LCH720883:LCK720883 LMD720883:LMG720883 LVZ720883:LWC720883 MFV720883:MFY720883 MPR720883:MPU720883 MZN720883:MZQ720883 NJJ720883:NJM720883 NTF720883:NTI720883 ODB720883:ODE720883 OMX720883:ONA720883 OWT720883:OWW720883 PGP720883:PGS720883 PQL720883:PQO720883 QAH720883:QAK720883 QKD720883:QKG720883 QTZ720883:QUC720883 RDV720883:RDY720883 RNR720883:RNU720883 RXN720883:RXQ720883 SHJ720883:SHM720883 SRF720883:SRI720883 TBB720883:TBE720883 TKX720883:TLA720883 TUT720883:TUW720883 UEP720883:UES720883 UOL720883:UOO720883 UYH720883:UYK720883 VID720883:VIG720883 VRZ720883:VSC720883 WBV720883:WBY720883 WLR720883:WLU720883 WVN720883:WVQ720883 F786419:I786419 JB786419:JE786419 SX786419:TA786419 ACT786419:ACW786419 AMP786419:AMS786419 AWL786419:AWO786419 BGH786419:BGK786419 BQD786419:BQG786419 BZZ786419:CAC786419 CJV786419:CJY786419 CTR786419:CTU786419 DDN786419:DDQ786419 DNJ786419:DNM786419 DXF786419:DXI786419 EHB786419:EHE786419 EQX786419:ERA786419 FAT786419:FAW786419 FKP786419:FKS786419 FUL786419:FUO786419 GEH786419:GEK786419 GOD786419:GOG786419 GXZ786419:GYC786419 HHV786419:HHY786419 HRR786419:HRU786419 IBN786419:IBQ786419 ILJ786419:ILM786419 IVF786419:IVI786419 JFB786419:JFE786419 JOX786419:JPA786419 JYT786419:JYW786419 KIP786419:KIS786419 KSL786419:KSO786419 LCH786419:LCK786419 LMD786419:LMG786419 LVZ786419:LWC786419 MFV786419:MFY786419 MPR786419:MPU786419 MZN786419:MZQ786419 NJJ786419:NJM786419 NTF786419:NTI786419 ODB786419:ODE786419 OMX786419:ONA786419 OWT786419:OWW786419 PGP786419:PGS786419 PQL786419:PQO786419 QAH786419:QAK786419 QKD786419:QKG786419 QTZ786419:QUC786419 RDV786419:RDY786419 RNR786419:RNU786419 RXN786419:RXQ786419 SHJ786419:SHM786419 SRF786419:SRI786419 TBB786419:TBE786419 TKX786419:TLA786419 TUT786419:TUW786419 UEP786419:UES786419 UOL786419:UOO786419 UYH786419:UYK786419 VID786419:VIG786419 VRZ786419:VSC786419 WBV786419:WBY786419 WLR786419:WLU786419 WVN786419:WVQ786419 F851955:I851955 JB851955:JE851955 SX851955:TA851955 ACT851955:ACW851955 AMP851955:AMS851955 AWL851955:AWO851955 BGH851955:BGK851955 BQD851955:BQG851955 BZZ851955:CAC851955 CJV851955:CJY851955 CTR851955:CTU851955 DDN851955:DDQ851955 DNJ851955:DNM851955 DXF851955:DXI851955 EHB851955:EHE851955 EQX851955:ERA851955 FAT851955:FAW851955 FKP851955:FKS851955 FUL851955:FUO851955 GEH851955:GEK851955 GOD851955:GOG851955 GXZ851955:GYC851955 HHV851955:HHY851955 HRR851955:HRU851955 IBN851955:IBQ851955 ILJ851955:ILM851955 IVF851955:IVI851955 JFB851955:JFE851955 JOX851955:JPA851955 JYT851955:JYW851955 KIP851955:KIS851955 KSL851955:KSO851955 LCH851955:LCK851955 LMD851955:LMG851955 LVZ851955:LWC851955 MFV851955:MFY851955 MPR851955:MPU851955 MZN851955:MZQ851955 NJJ851955:NJM851955 NTF851955:NTI851955 ODB851955:ODE851955 OMX851955:ONA851955 OWT851955:OWW851955 PGP851955:PGS851955 PQL851955:PQO851955 QAH851955:QAK851955 QKD851955:QKG851955 QTZ851955:QUC851955 RDV851955:RDY851955 RNR851955:RNU851955 RXN851955:RXQ851955 SHJ851955:SHM851955 SRF851955:SRI851955 TBB851955:TBE851955 TKX851955:TLA851955 TUT851955:TUW851955 UEP851955:UES851955 UOL851955:UOO851955 UYH851955:UYK851955 VID851955:VIG851955 VRZ851955:VSC851955 WBV851955:WBY851955 WLR851955:WLU851955 WVN851955:WVQ851955 F917491:I917491 JB917491:JE917491 SX917491:TA917491 ACT917491:ACW917491 AMP917491:AMS917491 AWL917491:AWO917491 BGH917491:BGK917491 BQD917491:BQG917491 BZZ917491:CAC917491 CJV917491:CJY917491 CTR917491:CTU917491 DDN917491:DDQ917491 DNJ917491:DNM917491 DXF917491:DXI917491 EHB917491:EHE917491 EQX917491:ERA917491 FAT917491:FAW917491 FKP917491:FKS917491 FUL917491:FUO917491 GEH917491:GEK917491 GOD917491:GOG917491 GXZ917491:GYC917491 HHV917491:HHY917491 HRR917491:HRU917491 IBN917491:IBQ917491 ILJ917491:ILM917491 IVF917491:IVI917491 JFB917491:JFE917491 JOX917491:JPA917491 JYT917491:JYW917491 KIP917491:KIS917491 KSL917491:KSO917491 LCH917491:LCK917491 LMD917491:LMG917491 LVZ917491:LWC917491 MFV917491:MFY917491 MPR917491:MPU917491 MZN917491:MZQ917491 NJJ917491:NJM917491 NTF917491:NTI917491 ODB917491:ODE917491 OMX917491:ONA917491 OWT917491:OWW917491 PGP917491:PGS917491 PQL917491:PQO917491 QAH917491:QAK917491 QKD917491:QKG917491 QTZ917491:QUC917491 RDV917491:RDY917491 RNR917491:RNU917491 RXN917491:RXQ917491 SHJ917491:SHM917491 SRF917491:SRI917491 TBB917491:TBE917491 TKX917491:TLA917491 TUT917491:TUW917491 UEP917491:UES917491 UOL917491:UOO917491 UYH917491:UYK917491 VID917491:VIG917491 VRZ917491:VSC917491 WBV917491:WBY917491 WLR917491:WLU917491 WVN917491:WVQ917491 F983027:I983027 JB983027:JE983027 SX983027:TA983027 ACT983027:ACW983027 AMP983027:AMS983027 AWL983027:AWO983027 BGH983027:BGK983027 BQD983027:BQG983027 BZZ983027:CAC983027 CJV983027:CJY983027 CTR983027:CTU983027 DDN983027:DDQ983027 DNJ983027:DNM983027 DXF983027:DXI983027 EHB983027:EHE983027 EQX983027:ERA983027 FAT983027:FAW983027 FKP983027:FKS983027 FUL983027:FUO983027 GEH983027:GEK983027 GOD983027:GOG983027 GXZ983027:GYC983027 HHV983027:HHY983027 HRR983027:HRU983027 IBN983027:IBQ983027 ILJ983027:ILM983027 IVF983027:IVI983027 JFB983027:JFE983027 JOX983027:JPA983027 JYT983027:JYW983027 KIP983027:KIS983027 KSL983027:KSO983027 LCH983027:LCK983027 LMD983027:LMG983027 LVZ983027:LWC983027 MFV983027:MFY983027 MPR983027:MPU983027 MZN983027:MZQ983027 NJJ983027:NJM983027 NTF983027:NTI983027 ODB983027:ODE983027 OMX983027:ONA983027 OWT983027:OWW983027 PGP983027:PGS983027 PQL983027:PQO983027 QAH983027:QAK983027 QKD983027:QKG983027 QTZ983027:QUC983027 RDV983027:RDY983027 RNR983027:RNU983027 RXN983027:RXQ983027 SHJ983027:SHM983027 SRF983027:SRI983027 TBB983027:TBE983027 TKX983027:TLA983027 TUT983027:TUW983027 UEP983027:UES983027 UOL983027:UOO983027 UYH983027:UYK983027 VID983027:VIG983027 VRZ983027:VSC983027 WBV983027:WBY983027 WLR983027:WLU983027 WVN983027:WVQ983027 E32:H32 JA32:JD32 SW32:SZ32 ACS32:ACV32 AMO32:AMR32 AWK32:AWN32 BGG32:BGJ32 BQC32:BQF32 BZY32:CAB32 CJU32:CJX32 CTQ32:CTT32 DDM32:DDP32 DNI32:DNL32 DXE32:DXH32 EHA32:EHD32 EQW32:EQZ32 FAS32:FAV32 FKO32:FKR32 FUK32:FUN32 GEG32:GEJ32 GOC32:GOF32 GXY32:GYB32 HHU32:HHX32 HRQ32:HRT32 IBM32:IBP32 ILI32:ILL32 IVE32:IVH32 JFA32:JFD32 JOW32:JOZ32 JYS32:JYV32 KIO32:KIR32 KSK32:KSN32 LCG32:LCJ32 LMC32:LMF32 LVY32:LWB32 MFU32:MFX32 MPQ32:MPT32 MZM32:MZP32 NJI32:NJL32 NTE32:NTH32 ODA32:ODD32 OMW32:OMZ32 OWS32:OWV32 PGO32:PGR32 PQK32:PQN32 QAG32:QAJ32 QKC32:QKF32 QTY32:QUB32 RDU32:RDX32 RNQ32:RNT32 RXM32:RXP32 SHI32:SHL32 SRE32:SRH32 TBA32:TBD32 TKW32:TKZ32 TUS32:TUV32 UEO32:UER32 UOK32:UON32 UYG32:UYJ32 VIC32:VIF32 VRY32:VSB32 WBU32:WBX32 WLQ32:WLT32 WVM32:WVP32 E65545:H65545 JA65545:JD65545 SW65545:SZ65545 ACS65545:ACV65545 AMO65545:AMR65545 AWK65545:AWN65545 BGG65545:BGJ65545 BQC65545:BQF65545 BZY65545:CAB65545 CJU65545:CJX65545 CTQ65545:CTT65545 DDM65545:DDP65545 DNI65545:DNL65545 DXE65545:DXH65545 EHA65545:EHD65545 EQW65545:EQZ65545 FAS65545:FAV65545 FKO65545:FKR65545 FUK65545:FUN65545 GEG65545:GEJ65545 GOC65545:GOF65545 GXY65545:GYB65545 HHU65545:HHX65545 HRQ65545:HRT65545 IBM65545:IBP65545 ILI65545:ILL65545 IVE65545:IVH65545 JFA65545:JFD65545 JOW65545:JOZ65545 JYS65545:JYV65545 KIO65545:KIR65545 KSK65545:KSN65545 LCG65545:LCJ65545 LMC65545:LMF65545 LVY65545:LWB65545 MFU65545:MFX65545 MPQ65545:MPT65545 MZM65545:MZP65545 NJI65545:NJL65545 NTE65545:NTH65545 ODA65545:ODD65545 OMW65545:OMZ65545 OWS65545:OWV65545 PGO65545:PGR65545 PQK65545:PQN65545 QAG65545:QAJ65545 QKC65545:QKF65545 QTY65545:QUB65545 RDU65545:RDX65545 RNQ65545:RNT65545 RXM65545:RXP65545 SHI65545:SHL65545 SRE65545:SRH65545 TBA65545:TBD65545 TKW65545:TKZ65545 TUS65545:TUV65545 UEO65545:UER65545 UOK65545:UON65545 UYG65545:UYJ65545 VIC65545:VIF65545 VRY65545:VSB65545 WBU65545:WBX65545 WLQ65545:WLT65545 WVM65545:WVP65545 E131081:H131081 JA131081:JD131081 SW131081:SZ131081 ACS131081:ACV131081 AMO131081:AMR131081 AWK131081:AWN131081 BGG131081:BGJ131081 BQC131081:BQF131081 BZY131081:CAB131081 CJU131081:CJX131081 CTQ131081:CTT131081 DDM131081:DDP131081 DNI131081:DNL131081 DXE131081:DXH131081 EHA131081:EHD131081 EQW131081:EQZ131081 FAS131081:FAV131081 FKO131081:FKR131081 FUK131081:FUN131081 GEG131081:GEJ131081 GOC131081:GOF131081 GXY131081:GYB131081 HHU131081:HHX131081 HRQ131081:HRT131081 IBM131081:IBP131081 ILI131081:ILL131081 IVE131081:IVH131081 JFA131081:JFD131081 JOW131081:JOZ131081 JYS131081:JYV131081 KIO131081:KIR131081 KSK131081:KSN131081 LCG131081:LCJ131081 LMC131081:LMF131081 LVY131081:LWB131081 MFU131081:MFX131081 MPQ131081:MPT131081 MZM131081:MZP131081 NJI131081:NJL131081 NTE131081:NTH131081 ODA131081:ODD131081 OMW131081:OMZ131081 OWS131081:OWV131081 PGO131081:PGR131081 PQK131081:PQN131081 QAG131081:QAJ131081 QKC131081:QKF131081 QTY131081:QUB131081 RDU131081:RDX131081 RNQ131081:RNT131081 RXM131081:RXP131081 SHI131081:SHL131081 SRE131081:SRH131081 TBA131081:TBD131081 TKW131081:TKZ131081 TUS131081:TUV131081 UEO131081:UER131081 UOK131081:UON131081 UYG131081:UYJ131081 VIC131081:VIF131081 VRY131081:VSB131081 WBU131081:WBX131081 WLQ131081:WLT131081 WVM131081:WVP131081 E196617:H196617 JA196617:JD196617 SW196617:SZ196617 ACS196617:ACV196617 AMO196617:AMR196617 AWK196617:AWN196617 BGG196617:BGJ196617 BQC196617:BQF196617 BZY196617:CAB196617 CJU196617:CJX196617 CTQ196617:CTT196617 DDM196617:DDP196617 DNI196617:DNL196617 DXE196617:DXH196617 EHA196617:EHD196617 EQW196617:EQZ196617 FAS196617:FAV196617 FKO196617:FKR196617 FUK196617:FUN196617 GEG196617:GEJ196617 GOC196617:GOF196617 GXY196617:GYB196617 HHU196617:HHX196617 HRQ196617:HRT196617 IBM196617:IBP196617 ILI196617:ILL196617 IVE196617:IVH196617 JFA196617:JFD196617 JOW196617:JOZ196617 JYS196617:JYV196617 KIO196617:KIR196617 KSK196617:KSN196617 LCG196617:LCJ196617 LMC196617:LMF196617 LVY196617:LWB196617 MFU196617:MFX196617 MPQ196617:MPT196617 MZM196617:MZP196617 NJI196617:NJL196617 NTE196617:NTH196617 ODA196617:ODD196617 OMW196617:OMZ196617 OWS196617:OWV196617 PGO196617:PGR196617 PQK196617:PQN196617 QAG196617:QAJ196617 QKC196617:QKF196617 QTY196617:QUB196617 RDU196617:RDX196617 RNQ196617:RNT196617 RXM196617:RXP196617 SHI196617:SHL196617 SRE196617:SRH196617 TBA196617:TBD196617 TKW196617:TKZ196617 TUS196617:TUV196617 UEO196617:UER196617 UOK196617:UON196617 UYG196617:UYJ196617 VIC196617:VIF196617 VRY196617:VSB196617 WBU196617:WBX196617 WLQ196617:WLT196617 WVM196617:WVP196617 E262153:H262153 JA262153:JD262153 SW262153:SZ262153 ACS262153:ACV262153 AMO262153:AMR262153 AWK262153:AWN262153 BGG262153:BGJ262153 BQC262153:BQF262153 BZY262153:CAB262153 CJU262153:CJX262153 CTQ262153:CTT262153 DDM262153:DDP262153 DNI262153:DNL262153 DXE262153:DXH262153 EHA262153:EHD262153 EQW262153:EQZ262153 FAS262153:FAV262153 FKO262153:FKR262153 FUK262153:FUN262153 GEG262153:GEJ262153 GOC262153:GOF262153 GXY262153:GYB262153 HHU262153:HHX262153 HRQ262153:HRT262153 IBM262153:IBP262153 ILI262153:ILL262153 IVE262153:IVH262153 JFA262153:JFD262153 JOW262153:JOZ262153 JYS262153:JYV262153 KIO262153:KIR262153 KSK262153:KSN262153 LCG262153:LCJ262153 LMC262153:LMF262153 LVY262153:LWB262153 MFU262153:MFX262153 MPQ262153:MPT262153 MZM262153:MZP262153 NJI262153:NJL262153 NTE262153:NTH262153 ODA262153:ODD262153 OMW262153:OMZ262153 OWS262153:OWV262153 PGO262153:PGR262153 PQK262153:PQN262153 QAG262153:QAJ262153 QKC262153:QKF262153 QTY262153:QUB262153 RDU262153:RDX262153 RNQ262153:RNT262153 RXM262153:RXP262153 SHI262153:SHL262153 SRE262153:SRH262153 TBA262153:TBD262153 TKW262153:TKZ262153 TUS262153:TUV262153 UEO262153:UER262153 UOK262153:UON262153 UYG262153:UYJ262153 VIC262153:VIF262153 VRY262153:VSB262153 WBU262153:WBX262153 WLQ262153:WLT262153 WVM262153:WVP262153 E327689:H327689 JA327689:JD327689 SW327689:SZ327689 ACS327689:ACV327689 AMO327689:AMR327689 AWK327689:AWN327689 BGG327689:BGJ327689 BQC327689:BQF327689 BZY327689:CAB327689 CJU327689:CJX327689 CTQ327689:CTT327689 DDM327689:DDP327689 DNI327689:DNL327689 DXE327689:DXH327689 EHA327689:EHD327689 EQW327689:EQZ327689 FAS327689:FAV327689 FKO327689:FKR327689 FUK327689:FUN327689 GEG327689:GEJ327689 GOC327689:GOF327689 GXY327689:GYB327689 HHU327689:HHX327689 HRQ327689:HRT327689 IBM327689:IBP327689 ILI327689:ILL327689 IVE327689:IVH327689 JFA327689:JFD327689 JOW327689:JOZ327689 JYS327689:JYV327689 KIO327689:KIR327689 KSK327689:KSN327689 LCG327689:LCJ327689 LMC327689:LMF327689 LVY327689:LWB327689 MFU327689:MFX327689 MPQ327689:MPT327689 MZM327689:MZP327689 NJI327689:NJL327689 NTE327689:NTH327689 ODA327689:ODD327689 OMW327689:OMZ327689 OWS327689:OWV327689 PGO327689:PGR327689 PQK327689:PQN327689 QAG327689:QAJ327689 QKC327689:QKF327689 QTY327689:QUB327689 RDU327689:RDX327689 RNQ327689:RNT327689 RXM327689:RXP327689 SHI327689:SHL327689 SRE327689:SRH327689 TBA327689:TBD327689 TKW327689:TKZ327689 TUS327689:TUV327689 UEO327689:UER327689 UOK327689:UON327689 UYG327689:UYJ327689 VIC327689:VIF327689 VRY327689:VSB327689 WBU327689:WBX327689 WLQ327689:WLT327689 WVM327689:WVP327689 E393225:H393225 JA393225:JD393225 SW393225:SZ393225 ACS393225:ACV393225 AMO393225:AMR393225 AWK393225:AWN393225 BGG393225:BGJ393225 BQC393225:BQF393225 BZY393225:CAB393225 CJU393225:CJX393225 CTQ393225:CTT393225 DDM393225:DDP393225 DNI393225:DNL393225 DXE393225:DXH393225 EHA393225:EHD393225 EQW393225:EQZ393225 FAS393225:FAV393225 FKO393225:FKR393225 FUK393225:FUN393225 GEG393225:GEJ393225 GOC393225:GOF393225 GXY393225:GYB393225 HHU393225:HHX393225 HRQ393225:HRT393225 IBM393225:IBP393225 ILI393225:ILL393225 IVE393225:IVH393225 JFA393225:JFD393225 JOW393225:JOZ393225 JYS393225:JYV393225 KIO393225:KIR393225 KSK393225:KSN393225 LCG393225:LCJ393225 LMC393225:LMF393225 LVY393225:LWB393225 MFU393225:MFX393225 MPQ393225:MPT393225 MZM393225:MZP393225 NJI393225:NJL393225 NTE393225:NTH393225 ODA393225:ODD393225 OMW393225:OMZ393225 OWS393225:OWV393225 PGO393225:PGR393225 PQK393225:PQN393225 QAG393225:QAJ393225 QKC393225:QKF393225 QTY393225:QUB393225 RDU393225:RDX393225 RNQ393225:RNT393225 RXM393225:RXP393225 SHI393225:SHL393225 SRE393225:SRH393225 TBA393225:TBD393225 TKW393225:TKZ393225 TUS393225:TUV393225 UEO393225:UER393225 UOK393225:UON393225 UYG393225:UYJ393225 VIC393225:VIF393225 VRY393225:VSB393225 WBU393225:WBX393225 WLQ393225:WLT393225 WVM393225:WVP393225 E458761:H458761 JA458761:JD458761 SW458761:SZ458761 ACS458761:ACV458761 AMO458761:AMR458761 AWK458761:AWN458761 BGG458761:BGJ458761 BQC458761:BQF458761 BZY458761:CAB458761 CJU458761:CJX458761 CTQ458761:CTT458761 DDM458761:DDP458761 DNI458761:DNL458761 DXE458761:DXH458761 EHA458761:EHD458761 EQW458761:EQZ458761 FAS458761:FAV458761 FKO458761:FKR458761 FUK458761:FUN458761 GEG458761:GEJ458761 GOC458761:GOF458761 GXY458761:GYB458761 HHU458761:HHX458761 HRQ458761:HRT458761 IBM458761:IBP458761 ILI458761:ILL458761 IVE458761:IVH458761 JFA458761:JFD458761 JOW458761:JOZ458761 JYS458761:JYV458761 KIO458761:KIR458761 KSK458761:KSN458761 LCG458761:LCJ458761 LMC458761:LMF458761 LVY458761:LWB458761 MFU458761:MFX458761 MPQ458761:MPT458761 MZM458761:MZP458761 NJI458761:NJL458761 NTE458761:NTH458761 ODA458761:ODD458761 OMW458761:OMZ458761 OWS458761:OWV458761 PGO458761:PGR458761 PQK458761:PQN458761 QAG458761:QAJ458761 QKC458761:QKF458761 QTY458761:QUB458761 RDU458761:RDX458761 RNQ458761:RNT458761 RXM458761:RXP458761 SHI458761:SHL458761 SRE458761:SRH458761 TBA458761:TBD458761 TKW458761:TKZ458761 TUS458761:TUV458761 UEO458761:UER458761 UOK458761:UON458761 UYG458761:UYJ458761 VIC458761:VIF458761 VRY458761:VSB458761 WBU458761:WBX458761 WLQ458761:WLT458761 WVM458761:WVP458761 E524297:H524297 JA524297:JD524297 SW524297:SZ524297 ACS524297:ACV524297 AMO524297:AMR524297 AWK524297:AWN524297 BGG524297:BGJ524297 BQC524297:BQF524297 BZY524297:CAB524297 CJU524297:CJX524297 CTQ524297:CTT524297 DDM524297:DDP524297 DNI524297:DNL524297 DXE524297:DXH524297 EHA524297:EHD524297 EQW524297:EQZ524297 FAS524297:FAV524297 FKO524297:FKR524297 FUK524297:FUN524297 GEG524297:GEJ524297 GOC524297:GOF524297 GXY524297:GYB524297 HHU524297:HHX524297 HRQ524297:HRT524297 IBM524297:IBP524297 ILI524297:ILL524297 IVE524297:IVH524297 JFA524297:JFD524297 JOW524297:JOZ524297 JYS524297:JYV524297 KIO524297:KIR524297 KSK524297:KSN524297 LCG524297:LCJ524297 LMC524297:LMF524297 LVY524297:LWB524297 MFU524297:MFX524297 MPQ524297:MPT524297 MZM524297:MZP524297 NJI524297:NJL524297 NTE524297:NTH524297 ODA524297:ODD524297 OMW524297:OMZ524297 OWS524297:OWV524297 PGO524297:PGR524297 PQK524297:PQN524297 QAG524297:QAJ524297 QKC524297:QKF524297 QTY524297:QUB524297 RDU524297:RDX524297 RNQ524297:RNT524297 RXM524297:RXP524297 SHI524297:SHL524297 SRE524297:SRH524297 TBA524297:TBD524297 TKW524297:TKZ524297 TUS524297:TUV524297 UEO524297:UER524297 UOK524297:UON524297 UYG524297:UYJ524297 VIC524297:VIF524297 VRY524297:VSB524297 WBU524297:WBX524297 WLQ524297:WLT524297 WVM524297:WVP524297 E589833:H589833 JA589833:JD589833 SW589833:SZ589833 ACS589833:ACV589833 AMO589833:AMR589833 AWK589833:AWN589833 BGG589833:BGJ589833 BQC589833:BQF589833 BZY589833:CAB589833 CJU589833:CJX589833 CTQ589833:CTT589833 DDM589833:DDP589833 DNI589833:DNL589833 DXE589833:DXH589833 EHA589833:EHD589833 EQW589833:EQZ589833 FAS589833:FAV589833 FKO589833:FKR589833 FUK589833:FUN589833 GEG589833:GEJ589833 GOC589833:GOF589833 GXY589833:GYB589833 HHU589833:HHX589833 HRQ589833:HRT589833 IBM589833:IBP589833 ILI589833:ILL589833 IVE589833:IVH589833 JFA589833:JFD589833 JOW589833:JOZ589833 JYS589833:JYV589833 KIO589833:KIR589833 KSK589833:KSN589833 LCG589833:LCJ589833 LMC589833:LMF589833 LVY589833:LWB589833 MFU589833:MFX589833 MPQ589833:MPT589833 MZM589833:MZP589833 NJI589833:NJL589833 NTE589833:NTH589833 ODA589833:ODD589833 OMW589833:OMZ589833 OWS589833:OWV589833 PGO589833:PGR589833 PQK589833:PQN589833 QAG589833:QAJ589833 QKC589833:QKF589833 QTY589833:QUB589833 RDU589833:RDX589833 RNQ589833:RNT589833 RXM589833:RXP589833 SHI589833:SHL589833 SRE589833:SRH589833 TBA589833:TBD589833 TKW589833:TKZ589833 TUS589833:TUV589833 UEO589833:UER589833 UOK589833:UON589833 UYG589833:UYJ589833 VIC589833:VIF589833 VRY589833:VSB589833 WBU589833:WBX589833 WLQ589833:WLT589833 WVM589833:WVP589833 E655369:H655369 JA655369:JD655369 SW655369:SZ655369 ACS655369:ACV655369 AMO655369:AMR655369 AWK655369:AWN655369 BGG655369:BGJ655369 BQC655369:BQF655369 BZY655369:CAB655369 CJU655369:CJX655369 CTQ655369:CTT655369 DDM655369:DDP655369 DNI655369:DNL655369 DXE655369:DXH655369 EHA655369:EHD655369 EQW655369:EQZ655369 FAS655369:FAV655369 FKO655369:FKR655369 FUK655369:FUN655369 GEG655369:GEJ655369 GOC655369:GOF655369 GXY655369:GYB655369 HHU655369:HHX655369 HRQ655369:HRT655369 IBM655369:IBP655369 ILI655369:ILL655369 IVE655369:IVH655369 JFA655369:JFD655369 JOW655369:JOZ655369 JYS655369:JYV655369 KIO655369:KIR655369 KSK655369:KSN655369 LCG655369:LCJ655369 LMC655369:LMF655369 LVY655369:LWB655369 MFU655369:MFX655369 MPQ655369:MPT655369 MZM655369:MZP655369 NJI655369:NJL655369 NTE655369:NTH655369 ODA655369:ODD655369 OMW655369:OMZ655369 OWS655369:OWV655369 PGO655369:PGR655369 PQK655369:PQN655369 QAG655369:QAJ655369 QKC655369:QKF655369 QTY655369:QUB655369 RDU655369:RDX655369 RNQ655369:RNT655369 RXM655369:RXP655369 SHI655369:SHL655369 SRE655369:SRH655369 TBA655369:TBD655369 TKW655369:TKZ655369 TUS655369:TUV655369 UEO655369:UER655369 UOK655369:UON655369 UYG655369:UYJ655369 VIC655369:VIF655369 VRY655369:VSB655369 WBU655369:WBX655369 WLQ655369:WLT655369 WVM655369:WVP655369 E720905:H720905 JA720905:JD720905 SW720905:SZ720905 ACS720905:ACV720905 AMO720905:AMR720905 AWK720905:AWN720905 BGG720905:BGJ720905 BQC720905:BQF720905 BZY720905:CAB720905 CJU720905:CJX720905 CTQ720905:CTT720905 DDM720905:DDP720905 DNI720905:DNL720905 DXE720905:DXH720905 EHA720905:EHD720905 EQW720905:EQZ720905 FAS720905:FAV720905 FKO720905:FKR720905 FUK720905:FUN720905 GEG720905:GEJ720905 GOC720905:GOF720905 GXY720905:GYB720905 HHU720905:HHX720905 HRQ720905:HRT720905 IBM720905:IBP720905 ILI720905:ILL720905 IVE720905:IVH720905 JFA720905:JFD720905 JOW720905:JOZ720905 JYS720905:JYV720905 KIO720905:KIR720905 KSK720905:KSN720905 LCG720905:LCJ720905 LMC720905:LMF720905 LVY720905:LWB720905 MFU720905:MFX720905 MPQ720905:MPT720905 MZM720905:MZP720905 NJI720905:NJL720905 NTE720905:NTH720905 ODA720905:ODD720905 OMW720905:OMZ720905 OWS720905:OWV720905 PGO720905:PGR720905 PQK720905:PQN720905 QAG720905:QAJ720905 QKC720905:QKF720905 QTY720905:QUB720905 RDU720905:RDX720905 RNQ720905:RNT720905 RXM720905:RXP720905 SHI720905:SHL720905 SRE720905:SRH720905 TBA720905:TBD720905 TKW720905:TKZ720905 TUS720905:TUV720905 UEO720905:UER720905 UOK720905:UON720905 UYG720905:UYJ720905 VIC720905:VIF720905 VRY720905:VSB720905 WBU720905:WBX720905 WLQ720905:WLT720905 WVM720905:WVP720905 E786441:H786441 JA786441:JD786441 SW786441:SZ786441 ACS786441:ACV786441 AMO786441:AMR786441 AWK786441:AWN786441 BGG786441:BGJ786441 BQC786441:BQF786441 BZY786441:CAB786441 CJU786441:CJX786441 CTQ786441:CTT786441 DDM786441:DDP786441 DNI786441:DNL786441 DXE786441:DXH786441 EHA786441:EHD786441 EQW786441:EQZ786441 FAS786441:FAV786441 FKO786441:FKR786441 FUK786441:FUN786441 GEG786441:GEJ786441 GOC786441:GOF786441 GXY786441:GYB786441 HHU786441:HHX786441 HRQ786441:HRT786441 IBM786441:IBP786441 ILI786441:ILL786441 IVE786441:IVH786441 JFA786441:JFD786441 JOW786441:JOZ786441 JYS786441:JYV786441 KIO786441:KIR786441 KSK786441:KSN786441 LCG786441:LCJ786441 LMC786441:LMF786441 LVY786441:LWB786441 MFU786441:MFX786441 MPQ786441:MPT786441 MZM786441:MZP786441 NJI786441:NJL786441 NTE786441:NTH786441 ODA786441:ODD786441 OMW786441:OMZ786441 OWS786441:OWV786441 PGO786441:PGR786441 PQK786441:PQN786441 QAG786441:QAJ786441 QKC786441:QKF786441 QTY786441:QUB786441 RDU786441:RDX786441 RNQ786441:RNT786441 RXM786441:RXP786441 SHI786441:SHL786441 SRE786441:SRH786441 TBA786441:TBD786441 TKW786441:TKZ786441 TUS786441:TUV786441 UEO786441:UER786441 UOK786441:UON786441 UYG786441:UYJ786441 VIC786441:VIF786441 VRY786441:VSB786441 WBU786441:WBX786441 WLQ786441:WLT786441 WVM786441:WVP786441 E851977:H851977 JA851977:JD851977 SW851977:SZ851977 ACS851977:ACV851977 AMO851977:AMR851977 AWK851977:AWN851977 BGG851977:BGJ851977 BQC851977:BQF851977 BZY851977:CAB851977 CJU851977:CJX851977 CTQ851977:CTT851977 DDM851977:DDP851977 DNI851977:DNL851977 DXE851977:DXH851977 EHA851977:EHD851977 EQW851977:EQZ851977 FAS851977:FAV851977 FKO851977:FKR851977 FUK851977:FUN851977 GEG851977:GEJ851977 GOC851977:GOF851977 GXY851977:GYB851977 HHU851977:HHX851977 HRQ851977:HRT851977 IBM851977:IBP851977 ILI851977:ILL851977 IVE851977:IVH851977 JFA851977:JFD851977 JOW851977:JOZ851977 JYS851977:JYV851977 KIO851977:KIR851977 KSK851977:KSN851977 LCG851977:LCJ851977 LMC851977:LMF851977 LVY851977:LWB851977 MFU851977:MFX851977 MPQ851977:MPT851977 MZM851977:MZP851977 NJI851977:NJL851977 NTE851977:NTH851977 ODA851977:ODD851977 OMW851977:OMZ851977 OWS851977:OWV851977 PGO851977:PGR851977 PQK851977:PQN851977 QAG851977:QAJ851977 QKC851977:QKF851977 QTY851977:QUB851977 RDU851977:RDX851977 RNQ851977:RNT851977 RXM851977:RXP851977 SHI851977:SHL851977 SRE851977:SRH851977 TBA851977:TBD851977 TKW851977:TKZ851977 TUS851977:TUV851977 UEO851977:UER851977 UOK851977:UON851977 UYG851977:UYJ851977 VIC851977:VIF851977 VRY851977:VSB851977 WBU851977:WBX851977 WLQ851977:WLT851977 WVM851977:WVP851977 E917513:H917513 JA917513:JD917513 SW917513:SZ917513 ACS917513:ACV917513 AMO917513:AMR917513 AWK917513:AWN917513 BGG917513:BGJ917513 BQC917513:BQF917513 BZY917513:CAB917513 CJU917513:CJX917513 CTQ917513:CTT917513 DDM917513:DDP917513 DNI917513:DNL917513 DXE917513:DXH917513 EHA917513:EHD917513 EQW917513:EQZ917513 FAS917513:FAV917513 FKO917513:FKR917513 FUK917513:FUN917513 GEG917513:GEJ917513 GOC917513:GOF917513 GXY917513:GYB917513 HHU917513:HHX917513 HRQ917513:HRT917513 IBM917513:IBP917513 ILI917513:ILL917513 IVE917513:IVH917513 JFA917513:JFD917513 JOW917513:JOZ917513 JYS917513:JYV917513 KIO917513:KIR917513 KSK917513:KSN917513 LCG917513:LCJ917513 LMC917513:LMF917513 LVY917513:LWB917513 MFU917513:MFX917513 MPQ917513:MPT917513 MZM917513:MZP917513 NJI917513:NJL917513 NTE917513:NTH917513 ODA917513:ODD917513 OMW917513:OMZ917513 OWS917513:OWV917513 PGO917513:PGR917513 PQK917513:PQN917513 QAG917513:QAJ917513 QKC917513:QKF917513 QTY917513:QUB917513 RDU917513:RDX917513 RNQ917513:RNT917513 RXM917513:RXP917513 SHI917513:SHL917513 SRE917513:SRH917513 TBA917513:TBD917513 TKW917513:TKZ917513 TUS917513:TUV917513 UEO917513:UER917513 UOK917513:UON917513 UYG917513:UYJ917513 VIC917513:VIF917513 VRY917513:VSB917513 WBU917513:WBX917513 WLQ917513:WLT917513 WVM917513:WVP917513 E983049:H983049 JA983049:JD983049 SW983049:SZ983049 ACS983049:ACV983049 AMO983049:AMR983049 AWK983049:AWN983049 BGG983049:BGJ983049 BQC983049:BQF983049 BZY983049:CAB983049 CJU983049:CJX983049 CTQ983049:CTT983049 DDM983049:DDP983049 DNI983049:DNL983049 DXE983049:DXH983049 EHA983049:EHD983049 EQW983049:EQZ983049 FAS983049:FAV983049 FKO983049:FKR983049 FUK983049:FUN983049 GEG983049:GEJ983049 GOC983049:GOF983049 GXY983049:GYB983049 HHU983049:HHX983049 HRQ983049:HRT983049 IBM983049:IBP983049 ILI983049:ILL983049 IVE983049:IVH983049 JFA983049:JFD983049 JOW983049:JOZ983049 JYS983049:JYV983049 KIO983049:KIR983049 KSK983049:KSN983049 LCG983049:LCJ983049 LMC983049:LMF983049 LVY983049:LWB983049 MFU983049:MFX983049 MPQ983049:MPT983049 MZM983049:MZP983049 NJI983049:NJL983049 NTE983049:NTH983049 ODA983049:ODD983049 OMW983049:OMZ983049 OWS983049:OWV983049 PGO983049:PGR983049 PQK983049:PQN983049 QAG983049:QAJ983049 QKC983049:QKF983049 QTY983049:QUB983049 RDU983049:RDX983049 RNQ983049:RNT983049 RXM983049:RXP983049 SHI983049:SHL983049 SRE983049:SRH983049 TBA983049:TBD983049 TKW983049:TKZ983049 TUS983049:TUV983049 UEO983049:UER983049 UOK983049:UON983049 UYG983049:UYJ983049 VIC983049:VIF983049 VRY983049:VSB983049 WBU983049:WBX983049 WLQ983049:WLT983049 WVM983049:WVP983049 F65522:H65522 JB65522:JD65522 SX65522:SZ65522 ACT65522:ACV65522 AMP65522:AMR65522 AWL65522:AWN65522 BGH65522:BGJ65522 BQD65522:BQF65522 BZZ65522:CAB65522 CJV65522:CJX65522 CTR65522:CTT65522 DDN65522:DDP65522 DNJ65522:DNL65522 DXF65522:DXH65522 EHB65522:EHD65522 EQX65522:EQZ65522 FAT65522:FAV65522 FKP65522:FKR65522 FUL65522:FUN65522 GEH65522:GEJ65522 GOD65522:GOF65522 GXZ65522:GYB65522 HHV65522:HHX65522 HRR65522:HRT65522 IBN65522:IBP65522 ILJ65522:ILL65522 IVF65522:IVH65522 JFB65522:JFD65522 JOX65522:JOZ65522 JYT65522:JYV65522 KIP65522:KIR65522 KSL65522:KSN65522 LCH65522:LCJ65522 LMD65522:LMF65522 LVZ65522:LWB65522 MFV65522:MFX65522 MPR65522:MPT65522 MZN65522:MZP65522 NJJ65522:NJL65522 NTF65522:NTH65522 ODB65522:ODD65522 OMX65522:OMZ65522 OWT65522:OWV65522 PGP65522:PGR65522 PQL65522:PQN65522 QAH65522:QAJ65522 QKD65522:QKF65522 QTZ65522:QUB65522 RDV65522:RDX65522 RNR65522:RNT65522 RXN65522:RXP65522 SHJ65522:SHL65522 SRF65522:SRH65522 TBB65522:TBD65522 TKX65522:TKZ65522 TUT65522:TUV65522 UEP65522:UER65522 UOL65522:UON65522 UYH65522:UYJ65522 VID65522:VIF65522 VRZ65522:VSB65522 WBV65522:WBX65522 WLR65522:WLT65522 WVN65522:WVP65522 F131058:H131058 JB131058:JD131058 SX131058:SZ131058 ACT131058:ACV131058 AMP131058:AMR131058 AWL131058:AWN131058 BGH131058:BGJ131058 BQD131058:BQF131058 BZZ131058:CAB131058 CJV131058:CJX131058 CTR131058:CTT131058 DDN131058:DDP131058 DNJ131058:DNL131058 DXF131058:DXH131058 EHB131058:EHD131058 EQX131058:EQZ131058 FAT131058:FAV131058 FKP131058:FKR131058 FUL131058:FUN131058 GEH131058:GEJ131058 GOD131058:GOF131058 GXZ131058:GYB131058 HHV131058:HHX131058 HRR131058:HRT131058 IBN131058:IBP131058 ILJ131058:ILL131058 IVF131058:IVH131058 JFB131058:JFD131058 JOX131058:JOZ131058 JYT131058:JYV131058 KIP131058:KIR131058 KSL131058:KSN131058 LCH131058:LCJ131058 LMD131058:LMF131058 LVZ131058:LWB131058 MFV131058:MFX131058 MPR131058:MPT131058 MZN131058:MZP131058 NJJ131058:NJL131058 NTF131058:NTH131058 ODB131058:ODD131058 OMX131058:OMZ131058 OWT131058:OWV131058 PGP131058:PGR131058 PQL131058:PQN131058 QAH131058:QAJ131058 QKD131058:QKF131058 QTZ131058:QUB131058 RDV131058:RDX131058 RNR131058:RNT131058 RXN131058:RXP131058 SHJ131058:SHL131058 SRF131058:SRH131058 TBB131058:TBD131058 TKX131058:TKZ131058 TUT131058:TUV131058 UEP131058:UER131058 UOL131058:UON131058 UYH131058:UYJ131058 VID131058:VIF131058 VRZ131058:VSB131058 WBV131058:WBX131058 WLR131058:WLT131058 WVN131058:WVP131058 F196594:H196594 JB196594:JD196594 SX196594:SZ196594 ACT196594:ACV196594 AMP196594:AMR196594 AWL196594:AWN196594 BGH196594:BGJ196594 BQD196594:BQF196594 BZZ196594:CAB196594 CJV196594:CJX196594 CTR196594:CTT196594 DDN196594:DDP196594 DNJ196594:DNL196594 DXF196594:DXH196594 EHB196594:EHD196594 EQX196594:EQZ196594 FAT196594:FAV196594 FKP196594:FKR196594 FUL196594:FUN196594 GEH196594:GEJ196594 GOD196594:GOF196594 GXZ196594:GYB196594 HHV196594:HHX196594 HRR196594:HRT196594 IBN196594:IBP196594 ILJ196594:ILL196594 IVF196594:IVH196594 JFB196594:JFD196594 JOX196594:JOZ196594 JYT196594:JYV196594 KIP196594:KIR196594 KSL196594:KSN196594 LCH196594:LCJ196594 LMD196594:LMF196594 LVZ196594:LWB196594 MFV196594:MFX196594 MPR196594:MPT196594 MZN196594:MZP196594 NJJ196594:NJL196594 NTF196594:NTH196594 ODB196594:ODD196594 OMX196594:OMZ196594 OWT196594:OWV196594 PGP196594:PGR196594 PQL196594:PQN196594 QAH196594:QAJ196594 QKD196594:QKF196594 QTZ196594:QUB196594 RDV196594:RDX196594 RNR196594:RNT196594 RXN196594:RXP196594 SHJ196594:SHL196594 SRF196594:SRH196594 TBB196594:TBD196594 TKX196594:TKZ196594 TUT196594:TUV196594 UEP196594:UER196594 UOL196594:UON196594 UYH196594:UYJ196594 VID196594:VIF196594 VRZ196594:VSB196594 WBV196594:WBX196594 WLR196594:WLT196594 WVN196594:WVP196594 F262130:H262130 JB262130:JD262130 SX262130:SZ262130 ACT262130:ACV262130 AMP262130:AMR262130 AWL262130:AWN262130 BGH262130:BGJ262130 BQD262130:BQF262130 BZZ262130:CAB262130 CJV262130:CJX262130 CTR262130:CTT262130 DDN262130:DDP262130 DNJ262130:DNL262130 DXF262130:DXH262130 EHB262130:EHD262130 EQX262130:EQZ262130 FAT262130:FAV262130 FKP262130:FKR262130 FUL262130:FUN262130 GEH262130:GEJ262130 GOD262130:GOF262130 GXZ262130:GYB262130 HHV262130:HHX262130 HRR262130:HRT262130 IBN262130:IBP262130 ILJ262130:ILL262130 IVF262130:IVH262130 JFB262130:JFD262130 JOX262130:JOZ262130 JYT262130:JYV262130 KIP262130:KIR262130 KSL262130:KSN262130 LCH262130:LCJ262130 LMD262130:LMF262130 LVZ262130:LWB262130 MFV262130:MFX262130 MPR262130:MPT262130 MZN262130:MZP262130 NJJ262130:NJL262130 NTF262130:NTH262130 ODB262130:ODD262130 OMX262130:OMZ262130 OWT262130:OWV262130 PGP262130:PGR262130 PQL262130:PQN262130 QAH262130:QAJ262130 QKD262130:QKF262130 QTZ262130:QUB262130 RDV262130:RDX262130 RNR262130:RNT262130 RXN262130:RXP262130 SHJ262130:SHL262130 SRF262130:SRH262130 TBB262130:TBD262130 TKX262130:TKZ262130 TUT262130:TUV262130 UEP262130:UER262130 UOL262130:UON262130 UYH262130:UYJ262130 VID262130:VIF262130 VRZ262130:VSB262130 WBV262130:WBX262130 WLR262130:WLT262130 WVN262130:WVP262130 F327666:H327666 JB327666:JD327666 SX327666:SZ327666 ACT327666:ACV327666 AMP327666:AMR327666 AWL327666:AWN327666 BGH327666:BGJ327666 BQD327666:BQF327666 BZZ327666:CAB327666 CJV327666:CJX327666 CTR327666:CTT327666 DDN327666:DDP327666 DNJ327666:DNL327666 DXF327666:DXH327666 EHB327666:EHD327666 EQX327666:EQZ327666 FAT327666:FAV327666 FKP327666:FKR327666 FUL327666:FUN327666 GEH327666:GEJ327666 GOD327666:GOF327666 GXZ327666:GYB327666 HHV327666:HHX327666 HRR327666:HRT327666 IBN327666:IBP327666 ILJ327666:ILL327666 IVF327666:IVH327666 JFB327666:JFD327666 JOX327666:JOZ327666 JYT327666:JYV327666 KIP327666:KIR327666 KSL327666:KSN327666 LCH327666:LCJ327666 LMD327666:LMF327666 LVZ327666:LWB327666 MFV327666:MFX327666 MPR327666:MPT327666 MZN327666:MZP327666 NJJ327666:NJL327666 NTF327666:NTH327666 ODB327666:ODD327666 OMX327666:OMZ327666 OWT327666:OWV327666 PGP327666:PGR327666 PQL327666:PQN327666 QAH327666:QAJ327666 QKD327666:QKF327666 QTZ327666:QUB327666 RDV327666:RDX327666 RNR327666:RNT327666 RXN327666:RXP327666 SHJ327666:SHL327666 SRF327666:SRH327666 TBB327666:TBD327666 TKX327666:TKZ327666 TUT327666:TUV327666 UEP327666:UER327666 UOL327666:UON327666 UYH327666:UYJ327666 VID327666:VIF327666 VRZ327666:VSB327666 WBV327666:WBX327666 WLR327666:WLT327666 WVN327666:WVP327666 F393202:H393202 JB393202:JD393202 SX393202:SZ393202 ACT393202:ACV393202 AMP393202:AMR393202 AWL393202:AWN393202 BGH393202:BGJ393202 BQD393202:BQF393202 BZZ393202:CAB393202 CJV393202:CJX393202 CTR393202:CTT393202 DDN393202:DDP393202 DNJ393202:DNL393202 DXF393202:DXH393202 EHB393202:EHD393202 EQX393202:EQZ393202 FAT393202:FAV393202 FKP393202:FKR393202 FUL393202:FUN393202 GEH393202:GEJ393202 GOD393202:GOF393202 GXZ393202:GYB393202 HHV393202:HHX393202 HRR393202:HRT393202 IBN393202:IBP393202 ILJ393202:ILL393202 IVF393202:IVH393202 JFB393202:JFD393202 JOX393202:JOZ393202 JYT393202:JYV393202 KIP393202:KIR393202 KSL393202:KSN393202 LCH393202:LCJ393202 LMD393202:LMF393202 LVZ393202:LWB393202 MFV393202:MFX393202 MPR393202:MPT393202 MZN393202:MZP393202 NJJ393202:NJL393202 NTF393202:NTH393202 ODB393202:ODD393202 OMX393202:OMZ393202 OWT393202:OWV393202 PGP393202:PGR393202 PQL393202:PQN393202 QAH393202:QAJ393202 QKD393202:QKF393202 QTZ393202:QUB393202 RDV393202:RDX393202 RNR393202:RNT393202 RXN393202:RXP393202 SHJ393202:SHL393202 SRF393202:SRH393202 TBB393202:TBD393202 TKX393202:TKZ393202 TUT393202:TUV393202 UEP393202:UER393202 UOL393202:UON393202 UYH393202:UYJ393202 VID393202:VIF393202 VRZ393202:VSB393202 WBV393202:WBX393202 WLR393202:WLT393202 WVN393202:WVP393202 F458738:H458738 JB458738:JD458738 SX458738:SZ458738 ACT458738:ACV458738 AMP458738:AMR458738 AWL458738:AWN458738 BGH458738:BGJ458738 BQD458738:BQF458738 BZZ458738:CAB458738 CJV458738:CJX458738 CTR458738:CTT458738 DDN458738:DDP458738 DNJ458738:DNL458738 DXF458738:DXH458738 EHB458738:EHD458738 EQX458738:EQZ458738 FAT458738:FAV458738 FKP458738:FKR458738 FUL458738:FUN458738 GEH458738:GEJ458738 GOD458738:GOF458738 GXZ458738:GYB458738 HHV458738:HHX458738 HRR458738:HRT458738 IBN458738:IBP458738 ILJ458738:ILL458738 IVF458738:IVH458738 JFB458738:JFD458738 JOX458738:JOZ458738 JYT458738:JYV458738 KIP458738:KIR458738 KSL458738:KSN458738 LCH458738:LCJ458738 LMD458738:LMF458738 LVZ458738:LWB458738 MFV458738:MFX458738 MPR458738:MPT458738 MZN458738:MZP458738 NJJ458738:NJL458738 NTF458738:NTH458738 ODB458738:ODD458738 OMX458738:OMZ458738 OWT458738:OWV458738 PGP458738:PGR458738 PQL458738:PQN458738 QAH458738:QAJ458738 QKD458738:QKF458738 QTZ458738:QUB458738 RDV458738:RDX458738 RNR458738:RNT458738 RXN458738:RXP458738 SHJ458738:SHL458738 SRF458738:SRH458738 TBB458738:TBD458738 TKX458738:TKZ458738 TUT458738:TUV458738 UEP458738:UER458738 UOL458738:UON458738 UYH458738:UYJ458738 VID458738:VIF458738 VRZ458738:VSB458738 WBV458738:WBX458738 WLR458738:WLT458738 WVN458738:WVP458738 F524274:H524274 JB524274:JD524274 SX524274:SZ524274 ACT524274:ACV524274 AMP524274:AMR524274 AWL524274:AWN524274 BGH524274:BGJ524274 BQD524274:BQF524274 BZZ524274:CAB524274 CJV524274:CJX524274 CTR524274:CTT524274 DDN524274:DDP524274 DNJ524274:DNL524274 DXF524274:DXH524274 EHB524274:EHD524274 EQX524274:EQZ524274 FAT524274:FAV524274 FKP524274:FKR524274 FUL524274:FUN524274 GEH524274:GEJ524274 GOD524274:GOF524274 GXZ524274:GYB524274 HHV524274:HHX524274 HRR524274:HRT524274 IBN524274:IBP524274 ILJ524274:ILL524274 IVF524274:IVH524274 JFB524274:JFD524274 JOX524274:JOZ524274 JYT524274:JYV524274 KIP524274:KIR524274 KSL524274:KSN524274 LCH524274:LCJ524274 LMD524274:LMF524274 LVZ524274:LWB524274 MFV524274:MFX524274 MPR524274:MPT524274 MZN524274:MZP524274 NJJ524274:NJL524274 NTF524274:NTH524274 ODB524274:ODD524274 OMX524274:OMZ524274 OWT524274:OWV524274 PGP524274:PGR524274 PQL524274:PQN524274 QAH524274:QAJ524274 QKD524274:QKF524274 QTZ524274:QUB524274 RDV524274:RDX524274 RNR524274:RNT524274 RXN524274:RXP524274 SHJ524274:SHL524274 SRF524274:SRH524274 TBB524274:TBD524274 TKX524274:TKZ524274 TUT524274:TUV524274 UEP524274:UER524274 UOL524274:UON524274 UYH524274:UYJ524274 VID524274:VIF524274 VRZ524274:VSB524274 WBV524274:WBX524274 WLR524274:WLT524274 WVN524274:WVP524274 F589810:H589810 JB589810:JD589810 SX589810:SZ589810 ACT589810:ACV589810 AMP589810:AMR589810 AWL589810:AWN589810 BGH589810:BGJ589810 BQD589810:BQF589810 BZZ589810:CAB589810 CJV589810:CJX589810 CTR589810:CTT589810 DDN589810:DDP589810 DNJ589810:DNL589810 DXF589810:DXH589810 EHB589810:EHD589810 EQX589810:EQZ589810 FAT589810:FAV589810 FKP589810:FKR589810 FUL589810:FUN589810 GEH589810:GEJ589810 GOD589810:GOF589810 GXZ589810:GYB589810 HHV589810:HHX589810 HRR589810:HRT589810 IBN589810:IBP589810 ILJ589810:ILL589810 IVF589810:IVH589810 JFB589810:JFD589810 JOX589810:JOZ589810 JYT589810:JYV589810 KIP589810:KIR589810 KSL589810:KSN589810 LCH589810:LCJ589810 LMD589810:LMF589810 LVZ589810:LWB589810 MFV589810:MFX589810 MPR589810:MPT589810 MZN589810:MZP589810 NJJ589810:NJL589810 NTF589810:NTH589810 ODB589810:ODD589810 OMX589810:OMZ589810 OWT589810:OWV589810 PGP589810:PGR589810 PQL589810:PQN589810 QAH589810:QAJ589810 QKD589810:QKF589810 QTZ589810:QUB589810 RDV589810:RDX589810 RNR589810:RNT589810 RXN589810:RXP589810 SHJ589810:SHL589810 SRF589810:SRH589810 TBB589810:TBD589810 TKX589810:TKZ589810 TUT589810:TUV589810 UEP589810:UER589810 UOL589810:UON589810 UYH589810:UYJ589810 VID589810:VIF589810 VRZ589810:VSB589810 WBV589810:WBX589810 WLR589810:WLT589810 WVN589810:WVP589810 F655346:H655346 JB655346:JD655346 SX655346:SZ655346 ACT655346:ACV655346 AMP655346:AMR655346 AWL655346:AWN655346 BGH655346:BGJ655346 BQD655346:BQF655346 BZZ655346:CAB655346 CJV655346:CJX655346 CTR655346:CTT655346 DDN655346:DDP655346 DNJ655346:DNL655346 DXF655346:DXH655346 EHB655346:EHD655346 EQX655346:EQZ655346 FAT655346:FAV655346 FKP655346:FKR655346 FUL655346:FUN655346 GEH655346:GEJ655346 GOD655346:GOF655346 GXZ655346:GYB655346 HHV655346:HHX655346 HRR655346:HRT655346 IBN655346:IBP655346 ILJ655346:ILL655346 IVF655346:IVH655346 JFB655346:JFD655346 JOX655346:JOZ655346 JYT655346:JYV655346 KIP655346:KIR655346 KSL655346:KSN655346 LCH655346:LCJ655346 LMD655346:LMF655346 LVZ655346:LWB655346 MFV655346:MFX655346 MPR655346:MPT655346 MZN655346:MZP655346 NJJ655346:NJL655346 NTF655346:NTH655346 ODB655346:ODD655346 OMX655346:OMZ655346 OWT655346:OWV655346 PGP655346:PGR655346 PQL655346:PQN655346 QAH655346:QAJ655346 QKD655346:QKF655346 QTZ655346:QUB655346 RDV655346:RDX655346 RNR655346:RNT655346 RXN655346:RXP655346 SHJ655346:SHL655346 SRF655346:SRH655346 TBB655346:TBD655346 TKX655346:TKZ655346 TUT655346:TUV655346 UEP655346:UER655346 UOL655346:UON655346 UYH655346:UYJ655346 VID655346:VIF655346 VRZ655346:VSB655346 WBV655346:WBX655346 WLR655346:WLT655346 WVN655346:WVP655346 F720882:H720882 JB720882:JD720882 SX720882:SZ720882 ACT720882:ACV720882 AMP720882:AMR720882 AWL720882:AWN720882 BGH720882:BGJ720882 BQD720882:BQF720882 BZZ720882:CAB720882 CJV720882:CJX720882 CTR720882:CTT720882 DDN720882:DDP720882 DNJ720882:DNL720882 DXF720882:DXH720882 EHB720882:EHD720882 EQX720882:EQZ720882 FAT720882:FAV720882 FKP720882:FKR720882 FUL720882:FUN720882 GEH720882:GEJ720882 GOD720882:GOF720882 GXZ720882:GYB720882 HHV720882:HHX720882 HRR720882:HRT720882 IBN720882:IBP720882 ILJ720882:ILL720882 IVF720882:IVH720882 JFB720882:JFD720882 JOX720882:JOZ720882 JYT720882:JYV720882 KIP720882:KIR720882 KSL720882:KSN720882 LCH720882:LCJ720882 LMD720882:LMF720882 LVZ720882:LWB720882 MFV720882:MFX720882 MPR720882:MPT720882 MZN720882:MZP720882 NJJ720882:NJL720882 NTF720882:NTH720882 ODB720882:ODD720882 OMX720882:OMZ720882 OWT720882:OWV720882 PGP720882:PGR720882 PQL720882:PQN720882 QAH720882:QAJ720882 QKD720882:QKF720882 QTZ720882:QUB720882 RDV720882:RDX720882 RNR720882:RNT720882 RXN720882:RXP720882 SHJ720882:SHL720882 SRF720882:SRH720882 TBB720882:TBD720882 TKX720882:TKZ720882 TUT720882:TUV720882 UEP720882:UER720882 UOL720882:UON720882 UYH720882:UYJ720882 VID720882:VIF720882 VRZ720882:VSB720882 WBV720882:WBX720882 WLR720882:WLT720882 WVN720882:WVP720882 F786418:H786418 JB786418:JD786418 SX786418:SZ786418 ACT786418:ACV786418 AMP786418:AMR786418 AWL786418:AWN786418 BGH786418:BGJ786418 BQD786418:BQF786418 BZZ786418:CAB786418 CJV786418:CJX786418 CTR786418:CTT786418 DDN786418:DDP786418 DNJ786418:DNL786418 DXF786418:DXH786418 EHB786418:EHD786418 EQX786418:EQZ786418 FAT786418:FAV786418 FKP786418:FKR786418 FUL786418:FUN786418 GEH786418:GEJ786418 GOD786418:GOF786418 GXZ786418:GYB786418 HHV786418:HHX786418 HRR786418:HRT786418 IBN786418:IBP786418 ILJ786418:ILL786418 IVF786418:IVH786418 JFB786418:JFD786418 JOX786418:JOZ786418 JYT786418:JYV786418 KIP786418:KIR786418 KSL786418:KSN786418 LCH786418:LCJ786418 LMD786418:LMF786418 LVZ786418:LWB786418 MFV786418:MFX786418 MPR786418:MPT786418 MZN786418:MZP786418 NJJ786418:NJL786418 NTF786418:NTH786418 ODB786418:ODD786418 OMX786418:OMZ786418 OWT786418:OWV786418 PGP786418:PGR786418 PQL786418:PQN786418 QAH786418:QAJ786418 QKD786418:QKF786418 QTZ786418:QUB786418 RDV786418:RDX786418 RNR786418:RNT786418 RXN786418:RXP786418 SHJ786418:SHL786418 SRF786418:SRH786418 TBB786418:TBD786418 TKX786418:TKZ786418 TUT786418:TUV786418 UEP786418:UER786418 UOL786418:UON786418 UYH786418:UYJ786418 VID786418:VIF786418 VRZ786418:VSB786418 WBV786418:WBX786418 WLR786418:WLT786418 WVN786418:WVP786418 F851954:H851954 JB851954:JD851954 SX851954:SZ851954 ACT851954:ACV851954 AMP851954:AMR851954 AWL851954:AWN851954 BGH851954:BGJ851954 BQD851954:BQF851954 BZZ851954:CAB851954 CJV851954:CJX851954 CTR851954:CTT851954 DDN851954:DDP851954 DNJ851954:DNL851954 DXF851954:DXH851954 EHB851954:EHD851954 EQX851954:EQZ851954 FAT851954:FAV851954 FKP851954:FKR851954 FUL851954:FUN851954 GEH851954:GEJ851954 GOD851954:GOF851954 GXZ851954:GYB851954 HHV851954:HHX851954 HRR851954:HRT851954 IBN851954:IBP851954 ILJ851954:ILL851954 IVF851954:IVH851954 JFB851954:JFD851954 JOX851954:JOZ851954 JYT851954:JYV851954 KIP851954:KIR851954 KSL851954:KSN851954 LCH851954:LCJ851954 LMD851954:LMF851954 LVZ851954:LWB851954 MFV851954:MFX851954 MPR851954:MPT851954 MZN851954:MZP851954 NJJ851954:NJL851954 NTF851954:NTH851954 ODB851954:ODD851954 OMX851954:OMZ851954 OWT851954:OWV851954 PGP851954:PGR851954 PQL851954:PQN851954 QAH851954:QAJ851954 QKD851954:QKF851954 QTZ851954:QUB851954 RDV851954:RDX851954 RNR851954:RNT851954 RXN851954:RXP851954 SHJ851954:SHL851954 SRF851954:SRH851954 TBB851954:TBD851954 TKX851954:TKZ851954 TUT851954:TUV851954 UEP851954:UER851954 UOL851954:UON851954 UYH851954:UYJ851954 VID851954:VIF851954 VRZ851954:VSB851954 WBV851954:WBX851954 WLR851954:WLT851954 WVN851954:WVP851954 F917490:H917490 JB917490:JD917490 SX917490:SZ917490 ACT917490:ACV917490 AMP917490:AMR917490 AWL917490:AWN917490 BGH917490:BGJ917490 BQD917490:BQF917490 BZZ917490:CAB917490 CJV917490:CJX917490 CTR917490:CTT917490 DDN917490:DDP917490 DNJ917490:DNL917490 DXF917490:DXH917490 EHB917490:EHD917490 EQX917490:EQZ917490 FAT917490:FAV917490 FKP917490:FKR917490 FUL917490:FUN917490 GEH917490:GEJ917490 GOD917490:GOF917490 GXZ917490:GYB917490 HHV917490:HHX917490 HRR917490:HRT917490 IBN917490:IBP917490 ILJ917490:ILL917490 IVF917490:IVH917490 JFB917490:JFD917490 JOX917490:JOZ917490 JYT917490:JYV917490 KIP917490:KIR917490 KSL917490:KSN917490 LCH917490:LCJ917490 LMD917490:LMF917490 LVZ917490:LWB917490 MFV917490:MFX917490 MPR917490:MPT917490 MZN917490:MZP917490 NJJ917490:NJL917490 NTF917490:NTH917490 ODB917490:ODD917490 OMX917490:OMZ917490 OWT917490:OWV917490 PGP917490:PGR917490 PQL917490:PQN917490 QAH917490:QAJ917490 QKD917490:QKF917490 QTZ917490:QUB917490 RDV917490:RDX917490 RNR917490:RNT917490 RXN917490:RXP917490 SHJ917490:SHL917490 SRF917490:SRH917490 TBB917490:TBD917490 TKX917490:TKZ917490 TUT917490:TUV917490 UEP917490:UER917490 UOL917490:UON917490 UYH917490:UYJ917490 VID917490:VIF917490 VRZ917490:VSB917490 WBV917490:WBX917490 WLR917490:WLT917490 WVN917490:WVP917490 F983026:H983026 JB983026:JD983026 SX983026:SZ983026 ACT983026:ACV983026 AMP983026:AMR983026 AWL983026:AWN983026 BGH983026:BGJ983026 BQD983026:BQF983026 BZZ983026:CAB983026 CJV983026:CJX983026 CTR983026:CTT983026 DDN983026:DDP983026 DNJ983026:DNL983026 DXF983026:DXH983026 EHB983026:EHD983026 EQX983026:EQZ983026 FAT983026:FAV983026 FKP983026:FKR983026 FUL983026:FUN983026 GEH983026:GEJ983026 GOD983026:GOF983026 GXZ983026:GYB983026 HHV983026:HHX983026 HRR983026:HRT983026 IBN983026:IBP983026 ILJ983026:ILL983026 IVF983026:IVH983026 JFB983026:JFD983026 JOX983026:JOZ983026 JYT983026:JYV983026 KIP983026:KIR983026 KSL983026:KSN983026 LCH983026:LCJ983026 LMD983026:LMF983026 LVZ983026:LWB983026 MFV983026:MFX983026 MPR983026:MPT983026 MZN983026:MZP983026 NJJ983026:NJL983026 NTF983026:NTH983026 ODB983026:ODD983026 OMX983026:OMZ983026 OWT983026:OWV983026 PGP983026:PGR983026 PQL983026:PQN983026 QAH983026:QAJ983026 QKD983026:QKF983026 QTZ983026:QUB983026 RDV983026:RDX983026 RNR983026:RNT983026 RXN983026:RXP983026 SHJ983026:SHL983026 SRF983026:SRH983026 TBB983026:TBD983026 TKX983026:TKZ983026 TUT983026:TUV983026 UEP983026:UER983026 UOL983026:UON983026 UYH983026:UYJ983026 VID983026:VIF983026 VRZ983026:VSB983026 WBV983026:WBX983026 WLR983026:WLT983026 WVN983026:WVP983026 E65522:E65523 JA65522:JA65523 SW65522:SW65523 ACS65522:ACS65523 AMO65522:AMO65523 AWK65522:AWK65523 BGG65522:BGG65523 BQC65522:BQC65523 BZY65522:BZY65523 CJU65522:CJU65523 CTQ65522:CTQ65523 DDM65522:DDM65523 DNI65522:DNI65523 DXE65522:DXE65523 EHA65522:EHA65523 EQW65522:EQW65523 FAS65522:FAS65523 FKO65522:FKO65523 FUK65522:FUK65523 GEG65522:GEG65523 GOC65522:GOC65523 GXY65522:GXY65523 HHU65522:HHU65523 HRQ65522:HRQ65523 IBM65522:IBM65523 ILI65522:ILI65523 IVE65522:IVE65523 JFA65522:JFA65523 JOW65522:JOW65523 JYS65522:JYS65523 KIO65522:KIO65523 KSK65522:KSK65523 LCG65522:LCG65523 LMC65522:LMC65523 LVY65522:LVY65523 MFU65522:MFU65523 MPQ65522:MPQ65523 MZM65522:MZM65523 NJI65522:NJI65523 NTE65522:NTE65523 ODA65522:ODA65523 OMW65522:OMW65523 OWS65522:OWS65523 PGO65522:PGO65523 PQK65522:PQK65523 QAG65522:QAG65523 QKC65522:QKC65523 QTY65522:QTY65523 RDU65522:RDU65523 RNQ65522:RNQ65523 RXM65522:RXM65523 SHI65522:SHI65523 SRE65522:SRE65523 TBA65522:TBA65523 TKW65522:TKW65523 TUS65522:TUS65523 UEO65522:UEO65523 UOK65522:UOK65523 UYG65522:UYG65523 VIC65522:VIC65523 VRY65522:VRY65523 WBU65522:WBU65523 WLQ65522:WLQ65523 WVM65522:WVM65523 E131058:E131059 JA131058:JA131059 SW131058:SW131059 ACS131058:ACS131059 AMO131058:AMO131059 AWK131058:AWK131059 BGG131058:BGG131059 BQC131058:BQC131059 BZY131058:BZY131059 CJU131058:CJU131059 CTQ131058:CTQ131059 DDM131058:DDM131059 DNI131058:DNI131059 DXE131058:DXE131059 EHA131058:EHA131059 EQW131058:EQW131059 FAS131058:FAS131059 FKO131058:FKO131059 FUK131058:FUK131059 GEG131058:GEG131059 GOC131058:GOC131059 GXY131058:GXY131059 HHU131058:HHU131059 HRQ131058:HRQ131059 IBM131058:IBM131059 ILI131058:ILI131059 IVE131058:IVE131059 JFA131058:JFA131059 JOW131058:JOW131059 JYS131058:JYS131059 KIO131058:KIO131059 KSK131058:KSK131059 LCG131058:LCG131059 LMC131058:LMC131059 LVY131058:LVY131059 MFU131058:MFU131059 MPQ131058:MPQ131059 MZM131058:MZM131059 NJI131058:NJI131059 NTE131058:NTE131059 ODA131058:ODA131059 OMW131058:OMW131059 OWS131058:OWS131059 PGO131058:PGO131059 PQK131058:PQK131059 QAG131058:QAG131059 QKC131058:QKC131059 QTY131058:QTY131059 RDU131058:RDU131059 RNQ131058:RNQ131059 RXM131058:RXM131059 SHI131058:SHI131059 SRE131058:SRE131059 TBA131058:TBA131059 TKW131058:TKW131059 TUS131058:TUS131059 UEO131058:UEO131059 UOK131058:UOK131059 UYG131058:UYG131059 VIC131058:VIC131059 VRY131058:VRY131059 WBU131058:WBU131059 WLQ131058:WLQ131059 WVM131058:WVM131059 E196594:E196595 JA196594:JA196595 SW196594:SW196595 ACS196594:ACS196595 AMO196594:AMO196595 AWK196594:AWK196595 BGG196594:BGG196595 BQC196594:BQC196595 BZY196594:BZY196595 CJU196594:CJU196595 CTQ196594:CTQ196595 DDM196594:DDM196595 DNI196594:DNI196595 DXE196594:DXE196595 EHA196594:EHA196595 EQW196594:EQW196595 FAS196594:FAS196595 FKO196594:FKO196595 FUK196594:FUK196595 GEG196594:GEG196595 GOC196594:GOC196595 GXY196594:GXY196595 HHU196594:HHU196595 HRQ196594:HRQ196595 IBM196594:IBM196595 ILI196594:ILI196595 IVE196594:IVE196595 JFA196594:JFA196595 JOW196594:JOW196595 JYS196594:JYS196595 KIO196594:KIO196595 KSK196594:KSK196595 LCG196594:LCG196595 LMC196594:LMC196595 LVY196594:LVY196595 MFU196594:MFU196595 MPQ196594:MPQ196595 MZM196594:MZM196595 NJI196594:NJI196595 NTE196594:NTE196595 ODA196594:ODA196595 OMW196594:OMW196595 OWS196594:OWS196595 PGO196594:PGO196595 PQK196594:PQK196595 QAG196594:QAG196595 QKC196594:QKC196595 QTY196594:QTY196595 RDU196594:RDU196595 RNQ196594:RNQ196595 RXM196594:RXM196595 SHI196594:SHI196595 SRE196594:SRE196595 TBA196594:TBA196595 TKW196594:TKW196595 TUS196594:TUS196595 UEO196594:UEO196595 UOK196594:UOK196595 UYG196594:UYG196595 VIC196594:VIC196595 VRY196594:VRY196595 WBU196594:WBU196595 WLQ196594:WLQ196595 WVM196594:WVM196595 E262130:E262131 JA262130:JA262131 SW262130:SW262131 ACS262130:ACS262131 AMO262130:AMO262131 AWK262130:AWK262131 BGG262130:BGG262131 BQC262130:BQC262131 BZY262130:BZY262131 CJU262130:CJU262131 CTQ262130:CTQ262131 DDM262130:DDM262131 DNI262130:DNI262131 DXE262130:DXE262131 EHA262130:EHA262131 EQW262130:EQW262131 FAS262130:FAS262131 FKO262130:FKO262131 FUK262130:FUK262131 GEG262130:GEG262131 GOC262130:GOC262131 GXY262130:GXY262131 HHU262130:HHU262131 HRQ262130:HRQ262131 IBM262130:IBM262131 ILI262130:ILI262131 IVE262130:IVE262131 JFA262130:JFA262131 JOW262130:JOW262131 JYS262130:JYS262131 KIO262130:KIO262131 KSK262130:KSK262131 LCG262130:LCG262131 LMC262130:LMC262131 LVY262130:LVY262131 MFU262130:MFU262131 MPQ262130:MPQ262131 MZM262130:MZM262131 NJI262130:NJI262131 NTE262130:NTE262131 ODA262130:ODA262131 OMW262130:OMW262131 OWS262130:OWS262131 PGO262130:PGO262131 PQK262130:PQK262131 QAG262130:QAG262131 QKC262130:QKC262131 QTY262130:QTY262131 RDU262130:RDU262131 RNQ262130:RNQ262131 RXM262130:RXM262131 SHI262130:SHI262131 SRE262130:SRE262131 TBA262130:TBA262131 TKW262130:TKW262131 TUS262130:TUS262131 UEO262130:UEO262131 UOK262130:UOK262131 UYG262130:UYG262131 VIC262130:VIC262131 VRY262130:VRY262131 WBU262130:WBU262131 WLQ262130:WLQ262131 WVM262130:WVM262131 E327666:E327667 JA327666:JA327667 SW327666:SW327667 ACS327666:ACS327667 AMO327666:AMO327667 AWK327666:AWK327667 BGG327666:BGG327667 BQC327666:BQC327667 BZY327666:BZY327667 CJU327666:CJU327667 CTQ327666:CTQ327667 DDM327666:DDM327667 DNI327666:DNI327667 DXE327666:DXE327667 EHA327666:EHA327667 EQW327666:EQW327667 FAS327666:FAS327667 FKO327666:FKO327667 FUK327666:FUK327667 GEG327666:GEG327667 GOC327666:GOC327667 GXY327666:GXY327667 HHU327666:HHU327667 HRQ327666:HRQ327667 IBM327666:IBM327667 ILI327666:ILI327667 IVE327666:IVE327667 JFA327666:JFA327667 JOW327666:JOW327667 JYS327666:JYS327667 KIO327666:KIO327667 KSK327666:KSK327667 LCG327666:LCG327667 LMC327666:LMC327667 LVY327666:LVY327667 MFU327666:MFU327667 MPQ327666:MPQ327667 MZM327666:MZM327667 NJI327666:NJI327667 NTE327666:NTE327667 ODA327666:ODA327667 OMW327666:OMW327667 OWS327666:OWS327667 PGO327666:PGO327667 PQK327666:PQK327667 QAG327666:QAG327667 QKC327666:QKC327667 QTY327666:QTY327667 RDU327666:RDU327667 RNQ327666:RNQ327667 RXM327666:RXM327667 SHI327666:SHI327667 SRE327666:SRE327667 TBA327666:TBA327667 TKW327666:TKW327667 TUS327666:TUS327667 UEO327666:UEO327667 UOK327666:UOK327667 UYG327666:UYG327667 VIC327666:VIC327667 VRY327666:VRY327667 WBU327666:WBU327667 WLQ327666:WLQ327667 WVM327666:WVM327667 E393202:E393203 JA393202:JA393203 SW393202:SW393203 ACS393202:ACS393203 AMO393202:AMO393203 AWK393202:AWK393203 BGG393202:BGG393203 BQC393202:BQC393203 BZY393202:BZY393203 CJU393202:CJU393203 CTQ393202:CTQ393203 DDM393202:DDM393203 DNI393202:DNI393203 DXE393202:DXE393203 EHA393202:EHA393203 EQW393202:EQW393203 FAS393202:FAS393203 FKO393202:FKO393203 FUK393202:FUK393203 GEG393202:GEG393203 GOC393202:GOC393203 GXY393202:GXY393203 HHU393202:HHU393203 HRQ393202:HRQ393203 IBM393202:IBM393203 ILI393202:ILI393203 IVE393202:IVE393203 JFA393202:JFA393203 JOW393202:JOW393203 JYS393202:JYS393203 KIO393202:KIO393203 KSK393202:KSK393203 LCG393202:LCG393203 LMC393202:LMC393203 LVY393202:LVY393203 MFU393202:MFU393203 MPQ393202:MPQ393203 MZM393202:MZM393203 NJI393202:NJI393203 NTE393202:NTE393203 ODA393202:ODA393203 OMW393202:OMW393203 OWS393202:OWS393203 PGO393202:PGO393203 PQK393202:PQK393203 QAG393202:QAG393203 QKC393202:QKC393203 QTY393202:QTY393203 RDU393202:RDU393203 RNQ393202:RNQ393203 RXM393202:RXM393203 SHI393202:SHI393203 SRE393202:SRE393203 TBA393202:TBA393203 TKW393202:TKW393203 TUS393202:TUS393203 UEO393202:UEO393203 UOK393202:UOK393203 UYG393202:UYG393203 VIC393202:VIC393203 VRY393202:VRY393203 WBU393202:WBU393203 WLQ393202:WLQ393203 WVM393202:WVM393203 E458738:E458739 JA458738:JA458739 SW458738:SW458739 ACS458738:ACS458739 AMO458738:AMO458739 AWK458738:AWK458739 BGG458738:BGG458739 BQC458738:BQC458739 BZY458738:BZY458739 CJU458738:CJU458739 CTQ458738:CTQ458739 DDM458738:DDM458739 DNI458738:DNI458739 DXE458738:DXE458739 EHA458738:EHA458739 EQW458738:EQW458739 FAS458738:FAS458739 FKO458738:FKO458739 FUK458738:FUK458739 GEG458738:GEG458739 GOC458738:GOC458739 GXY458738:GXY458739 HHU458738:HHU458739 HRQ458738:HRQ458739 IBM458738:IBM458739 ILI458738:ILI458739 IVE458738:IVE458739 JFA458738:JFA458739 JOW458738:JOW458739 JYS458738:JYS458739 KIO458738:KIO458739 KSK458738:KSK458739 LCG458738:LCG458739 LMC458738:LMC458739 LVY458738:LVY458739 MFU458738:MFU458739 MPQ458738:MPQ458739 MZM458738:MZM458739 NJI458738:NJI458739 NTE458738:NTE458739 ODA458738:ODA458739 OMW458738:OMW458739 OWS458738:OWS458739 PGO458738:PGO458739 PQK458738:PQK458739 QAG458738:QAG458739 QKC458738:QKC458739 QTY458738:QTY458739 RDU458738:RDU458739 RNQ458738:RNQ458739 RXM458738:RXM458739 SHI458738:SHI458739 SRE458738:SRE458739 TBA458738:TBA458739 TKW458738:TKW458739 TUS458738:TUS458739 UEO458738:UEO458739 UOK458738:UOK458739 UYG458738:UYG458739 VIC458738:VIC458739 VRY458738:VRY458739 WBU458738:WBU458739 WLQ458738:WLQ458739 WVM458738:WVM458739 E524274:E524275 JA524274:JA524275 SW524274:SW524275 ACS524274:ACS524275 AMO524274:AMO524275 AWK524274:AWK524275 BGG524274:BGG524275 BQC524274:BQC524275 BZY524274:BZY524275 CJU524274:CJU524275 CTQ524274:CTQ524275 DDM524274:DDM524275 DNI524274:DNI524275 DXE524274:DXE524275 EHA524274:EHA524275 EQW524274:EQW524275 FAS524274:FAS524275 FKO524274:FKO524275 FUK524274:FUK524275 GEG524274:GEG524275 GOC524274:GOC524275 GXY524274:GXY524275 HHU524274:HHU524275 HRQ524274:HRQ524275 IBM524274:IBM524275 ILI524274:ILI524275 IVE524274:IVE524275 JFA524274:JFA524275 JOW524274:JOW524275 JYS524274:JYS524275 KIO524274:KIO524275 KSK524274:KSK524275 LCG524274:LCG524275 LMC524274:LMC524275 LVY524274:LVY524275 MFU524274:MFU524275 MPQ524274:MPQ524275 MZM524274:MZM524275 NJI524274:NJI524275 NTE524274:NTE524275 ODA524274:ODA524275 OMW524274:OMW524275 OWS524274:OWS524275 PGO524274:PGO524275 PQK524274:PQK524275 QAG524274:QAG524275 QKC524274:QKC524275 QTY524274:QTY524275 RDU524274:RDU524275 RNQ524274:RNQ524275 RXM524274:RXM524275 SHI524274:SHI524275 SRE524274:SRE524275 TBA524274:TBA524275 TKW524274:TKW524275 TUS524274:TUS524275 UEO524274:UEO524275 UOK524274:UOK524275 UYG524274:UYG524275 VIC524274:VIC524275 VRY524274:VRY524275 WBU524274:WBU524275 WLQ524274:WLQ524275 WVM524274:WVM524275 E589810:E589811 JA589810:JA589811 SW589810:SW589811 ACS589810:ACS589811 AMO589810:AMO589811 AWK589810:AWK589811 BGG589810:BGG589811 BQC589810:BQC589811 BZY589810:BZY589811 CJU589810:CJU589811 CTQ589810:CTQ589811 DDM589810:DDM589811 DNI589810:DNI589811 DXE589810:DXE589811 EHA589810:EHA589811 EQW589810:EQW589811 FAS589810:FAS589811 FKO589810:FKO589811 FUK589810:FUK589811 GEG589810:GEG589811 GOC589810:GOC589811 GXY589810:GXY589811 HHU589810:HHU589811 HRQ589810:HRQ589811 IBM589810:IBM589811 ILI589810:ILI589811 IVE589810:IVE589811 JFA589810:JFA589811 JOW589810:JOW589811 JYS589810:JYS589811 KIO589810:KIO589811 KSK589810:KSK589811 LCG589810:LCG589811 LMC589810:LMC589811 LVY589810:LVY589811 MFU589810:MFU589811 MPQ589810:MPQ589811 MZM589810:MZM589811 NJI589810:NJI589811 NTE589810:NTE589811 ODA589810:ODA589811 OMW589810:OMW589811 OWS589810:OWS589811 PGO589810:PGO589811 PQK589810:PQK589811 QAG589810:QAG589811 QKC589810:QKC589811 QTY589810:QTY589811 RDU589810:RDU589811 RNQ589810:RNQ589811 RXM589810:RXM589811 SHI589810:SHI589811 SRE589810:SRE589811 TBA589810:TBA589811 TKW589810:TKW589811 TUS589810:TUS589811 UEO589810:UEO589811 UOK589810:UOK589811 UYG589810:UYG589811 VIC589810:VIC589811 VRY589810:VRY589811 WBU589810:WBU589811 WLQ589810:WLQ589811 WVM589810:WVM589811 E655346:E655347 JA655346:JA655347 SW655346:SW655347 ACS655346:ACS655347 AMO655346:AMO655347 AWK655346:AWK655347 BGG655346:BGG655347 BQC655346:BQC655347 BZY655346:BZY655347 CJU655346:CJU655347 CTQ655346:CTQ655347 DDM655346:DDM655347 DNI655346:DNI655347 DXE655346:DXE655347 EHA655346:EHA655347 EQW655346:EQW655347 FAS655346:FAS655347 FKO655346:FKO655347 FUK655346:FUK655347 GEG655346:GEG655347 GOC655346:GOC655347 GXY655346:GXY655347 HHU655346:HHU655347 HRQ655346:HRQ655347 IBM655346:IBM655347 ILI655346:ILI655347 IVE655346:IVE655347 JFA655346:JFA655347 JOW655346:JOW655347 JYS655346:JYS655347 KIO655346:KIO655347 KSK655346:KSK655347 LCG655346:LCG655347 LMC655346:LMC655347 LVY655346:LVY655347 MFU655346:MFU655347 MPQ655346:MPQ655347 MZM655346:MZM655347 NJI655346:NJI655347 NTE655346:NTE655347 ODA655346:ODA655347 OMW655346:OMW655347 OWS655346:OWS655347 PGO655346:PGO655347 PQK655346:PQK655347 QAG655346:QAG655347 QKC655346:QKC655347 QTY655346:QTY655347 RDU655346:RDU655347 RNQ655346:RNQ655347 RXM655346:RXM655347 SHI655346:SHI655347 SRE655346:SRE655347 TBA655346:TBA655347 TKW655346:TKW655347 TUS655346:TUS655347 UEO655346:UEO655347 UOK655346:UOK655347 UYG655346:UYG655347 VIC655346:VIC655347 VRY655346:VRY655347 WBU655346:WBU655347 WLQ655346:WLQ655347 WVM655346:WVM655347 E720882:E720883 JA720882:JA720883 SW720882:SW720883 ACS720882:ACS720883 AMO720882:AMO720883 AWK720882:AWK720883 BGG720882:BGG720883 BQC720882:BQC720883 BZY720882:BZY720883 CJU720882:CJU720883 CTQ720882:CTQ720883 DDM720882:DDM720883 DNI720882:DNI720883 DXE720882:DXE720883 EHA720882:EHA720883 EQW720882:EQW720883 FAS720882:FAS720883 FKO720882:FKO720883 FUK720882:FUK720883 GEG720882:GEG720883 GOC720882:GOC720883 GXY720882:GXY720883 HHU720882:HHU720883 HRQ720882:HRQ720883 IBM720882:IBM720883 ILI720882:ILI720883 IVE720882:IVE720883 JFA720882:JFA720883 JOW720882:JOW720883 JYS720882:JYS720883 KIO720882:KIO720883 KSK720882:KSK720883 LCG720882:LCG720883 LMC720882:LMC720883 LVY720882:LVY720883 MFU720882:MFU720883 MPQ720882:MPQ720883 MZM720882:MZM720883 NJI720882:NJI720883 NTE720882:NTE720883 ODA720882:ODA720883 OMW720882:OMW720883 OWS720882:OWS720883 PGO720882:PGO720883 PQK720882:PQK720883 QAG720882:QAG720883 QKC720882:QKC720883 QTY720882:QTY720883 RDU720882:RDU720883 RNQ720882:RNQ720883 RXM720882:RXM720883 SHI720882:SHI720883 SRE720882:SRE720883 TBA720882:TBA720883 TKW720882:TKW720883 TUS720882:TUS720883 UEO720882:UEO720883 UOK720882:UOK720883 UYG720882:UYG720883 VIC720882:VIC720883 VRY720882:VRY720883 WBU720882:WBU720883 WLQ720882:WLQ720883 WVM720882:WVM720883 E786418:E786419 JA786418:JA786419 SW786418:SW786419 ACS786418:ACS786419 AMO786418:AMO786419 AWK786418:AWK786419 BGG786418:BGG786419 BQC786418:BQC786419 BZY786418:BZY786419 CJU786418:CJU786419 CTQ786418:CTQ786419 DDM786418:DDM786419 DNI786418:DNI786419 DXE786418:DXE786419 EHA786418:EHA786419 EQW786418:EQW786419 FAS786418:FAS786419 FKO786418:FKO786419 FUK786418:FUK786419 GEG786418:GEG786419 GOC786418:GOC786419 GXY786418:GXY786419 HHU786418:HHU786419 HRQ786418:HRQ786419 IBM786418:IBM786419 ILI786418:ILI786419 IVE786418:IVE786419 JFA786418:JFA786419 JOW786418:JOW786419 JYS786418:JYS786419 KIO786418:KIO786419 KSK786418:KSK786419 LCG786418:LCG786419 LMC786418:LMC786419 LVY786418:LVY786419 MFU786418:MFU786419 MPQ786418:MPQ786419 MZM786418:MZM786419 NJI786418:NJI786419 NTE786418:NTE786419 ODA786418:ODA786419 OMW786418:OMW786419 OWS786418:OWS786419 PGO786418:PGO786419 PQK786418:PQK786419 QAG786418:QAG786419 QKC786418:QKC786419 QTY786418:QTY786419 RDU786418:RDU786419 RNQ786418:RNQ786419 RXM786418:RXM786419 SHI786418:SHI786419 SRE786418:SRE786419 TBA786418:TBA786419 TKW786418:TKW786419 TUS786418:TUS786419 UEO786418:UEO786419 UOK786418:UOK786419 UYG786418:UYG786419 VIC786418:VIC786419 VRY786418:VRY786419 WBU786418:WBU786419 WLQ786418:WLQ786419 WVM786418:WVM786419 E851954:E851955 JA851954:JA851955 SW851954:SW851955 ACS851954:ACS851955 AMO851954:AMO851955 AWK851954:AWK851955 BGG851954:BGG851955 BQC851954:BQC851955 BZY851954:BZY851955 CJU851954:CJU851955 CTQ851954:CTQ851955 DDM851954:DDM851955 DNI851954:DNI851955 DXE851954:DXE851955 EHA851954:EHA851955 EQW851954:EQW851955 FAS851954:FAS851955 FKO851954:FKO851955 FUK851954:FUK851955 GEG851954:GEG851955 GOC851954:GOC851955 GXY851954:GXY851955 HHU851954:HHU851955 HRQ851954:HRQ851955 IBM851954:IBM851955 ILI851954:ILI851955 IVE851954:IVE851955 JFA851954:JFA851955 JOW851954:JOW851955 JYS851954:JYS851955 KIO851954:KIO851955 KSK851954:KSK851955 LCG851954:LCG851955 LMC851954:LMC851955 LVY851954:LVY851955 MFU851954:MFU851955 MPQ851954:MPQ851955 MZM851954:MZM851955 NJI851954:NJI851955 NTE851954:NTE851955 ODA851954:ODA851955 OMW851954:OMW851955 OWS851954:OWS851955 PGO851954:PGO851955 PQK851954:PQK851955 QAG851954:QAG851955 QKC851954:QKC851955 QTY851954:QTY851955 RDU851954:RDU851955 RNQ851954:RNQ851955 RXM851954:RXM851955 SHI851954:SHI851955 SRE851954:SRE851955 TBA851954:TBA851955 TKW851954:TKW851955 TUS851954:TUS851955 UEO851954:UEO851955 UOK851954:UOK851955 UYG851954:UYG851955 VIC851954:VIC851955 VRY851954:VRY851955 WBU851954:WBU851955 WLQ851954:WLQ851955 WVM851954:WVM851955 E917490:E917491 JA917490:JA917491 SW917490:SW917491 ACS917490:ACS917491 AMO917490:AMO917491 AWK917490:AWK917491 BGG917490:BGG917491 BQC917490:BQC917491 BZY917490:BZY917491 CJU917490:CJU917491 CTQ917490:CTQ917491 DDM917490:DDM917491 DNI917490:DNI917491 DXE917490:DXE917491 EHA917490:EHA917491 EQW917490:EQW917491 FAS917490:FAS917491 FKO917490:FKO917491 FUK917490:FUK917491 GEG917490:GEG917491 GOC917490:GOC917491 GXY917490:GXY917491 HHU917490:HHU917491 HRQ917490:HRQ917491 IBM917490:IBM917491 ILI917490:ILI917491 IVE917490:IVE917491 JFA917490:JFA917491 JOW917490:JOW917491 JYS917490:JYS917491 KIO917490:KIO917491 KSK917490:KSK917491 LCG917490:LCG917491 LMC917490:LMC917491 LVY917490:LVY917491 MFU917490:MFU917491 MPQ917490:MPQ917491 MZM917490:MZM917491 NJI917490:NJI917491 NTE917490:NTE917491 ODA917490:ODA917491 OMW917490:OMW917491 OWS917490:OWS917491 PGO917490:PGO917491 PQK917490:PQK917491 QAG917490:QAG917491 QKC917490:QKC917491 QTY917490:QTY917491 RDU917490:RDU917491 RNQ917490:RNQ917491 RXM917490:RXM917491 SHI917490:SHI917491 SRE917490:SRE917491 TBA917490:TBA917491 TKW917490:TKW917491 TUS917490:TUS917491 UEO917490:UEO917491 UOK917490:UOK917491 UYG917490:UYG917491 VIC917490:VIC917491 VRY917490:VRY917491 WBU917490:WBU917491 WLQ917490:WLQ917491 WVM917490:WVM917491 E983026:E983027 JA983026:JA983027 SW983026:SW983027 ACS983026:ACS983027 AMO983026:AMO983027 AWK983026:AWK983027 BGG983026:BGG983027 BQC983026:BQC983027 BZY983026:BZY983027 CJU983026:CJU983027 CTQ983026:CTQ983027 DDM983026:DDM983027 DNI983026:DNI983027 DXE983026:DXE983027 EHA983026:EHA983027 EQW983026:EQW983027 FAS983026:FAS983027 FKO983026:FKO983027 FUK983026:FUK983027 GEG983026:GEG983027 GOC983026:GOC983027 GXY983026:GXY983027 HHU983026:HHU983027 HRQ983026:HRQ983027 IBM983026:IBM983027 ILI983026:ILI983027 IVE983026:IVE983027 JFA983026:JFA983027 JOW983026:JOW983027 JYS983026:JYS983027 KIO983026:KIO983027 KSK983026:KSK983027 LCG983026:LCG983027 LMC983026:LMC983027 LVY983026:LVY983027 MFU983026:MFU983027 MPQ983026:MPQ983027 MZM983026:MZM983027 NJI983026:NJI983027 NTE983026:NTE983027 ODA983026:ODA983027 OMW983026:OMW983027 OWS983026:OWS983027 PGO983026:PGO983027 PQK983026:PQK983027 QAG983026:QAG983027 QKC983026:QKC983027 QTY983026:QTY983027 RDU983026:RDU983027 RNQ983026:RNQ983027 RXM983026:RXM983027 SHI983026:SHI983027 SRE983026:SRE983027 TBA983026:TBA983027 TKW983026:TKW983027 TUS983026:TUS983027 UEO983026:UEO983027 UOK983026:UOK983027 UYG983026:UYG983027 VIC983026:VIC983027 VRY983026:VRY983027 WBU983026:WBU983027 WLQ983026:WLQ983027 WVM983026:WVM983027 F10:I10 JB10:JE10 SX10:TA10 ACT10:ACW10 AMP10:AMS10 AWL10:AWO10 BGH10:BGK10 BQD10:BQG10 BZZ10:CAC10 CJV10:CJY10 CTR10:CTU10 DDN10:DDQ10 DNJ10:DNM10 DXF10:DXI10 EHB10:EHE10 EQX10:ERA10 FAT10:FAW10 FKP10:FKS10 FUL10:FUO10 GEH10:GEK10 GOD10:GOG10 GXZ10:GYC10 HHV10:HHY10 HRR10:HRU10 IBN10:IBQ10 ILJ10:ILM10 IVF10:IVI10 JFB10:JFE10 JOX10:JPA10 JYT10:JYW10 KIP10:KIS10 KSL10:KSO10 LCH10:LCK10 LMD10:LMG10 LVZ10:LWC10 MFV10:MFY10 MPR10:MPU10 MZN10:MZQ10 NJJ10:NJM10 NTF10:NTI10 ODB10:ODE10 OMX10:ONA10 OWT10:OWW10 PGP10:PGS10 PQL10:PQO10 QAH10:QAK10 QKD10:QKG10 QTZ10:QUC10 RDV10:RDY10 RNR10:RNU10 RXN10:RXQ10 SHJ10:SHM10 SRF10:SRI10 TBB10:TBE10 TKX10:TLA10 TUT10:TUW10 UEP10:UES10 UOL10:UOO10 UYH10:UYK10 VID10:VIG10 VRZ10:VSC10 WBV10:WBY10 WLR10:WLU10 WVN10:WVQ10 F65531:I65531 JB65531:JE65531 SX65531:TA65531 ACT65531:ACW65531 AMP65531:AMS65531 AWL65531:AWO65531 BGH65531:BGK65531 BQD65531:BQG65531 BZZ65531:CAC65531 CJV65531:CJY65531 CTR65531:CTU65531 DDN65531:DDQ65531 DNJ65531:DNM65531 DXF65531:DXI65531 EHB65531:EHE65531 EQX65531:ERA65531 FAT65531:FAW65531 FKP65531:FKS65531 FUL65531:FUO65531 GEH65531:GEK65531 GOD65531:GOG65531 GXZ65531:GYC65531 HHV65531:HHY65531 HRR65531:HRU65531 IBN65531:IBQ65531 ILJ65531:ILM65531 IVF65531:IVI65531 JFB65531:JFE65531 JOX65531:JPA65531 JYT65531:JYW65531 KIP65531:KIS65531 KSL65531:KSO65531 LCH65531:LCK65531 LMD65531:LMG65531 LVZ65531:LWC65531 MFV65531:MFY65531 MPR65531:MPU65531 MZN65531:MZQ65531 NJJ65531:NJM65531 NTF65531:NTI65531 ODB65531:ODE65531 OMX65531:ONA65531 OWT65531:OWW65531 PGP65531:PGS65531 PQL65531:PQO65531 QAH65531:QAK65531 QKD65531:QKG65531 QTZ65531:QUC65531 RDV65531:RDY65531 RNR65531:RNU65531 RXN65531:RXQ65531 SHJ65531:SHM65531 SRF65531:SRI65531 TBB65531:TBE65531 TKX65531:TLA65531 TUT65531:TUW65531 UEP65531:UES65531 UOL65531:UOO65531 UYH65531:UYK65531 VID65531:VIG65531 VRZ65531:VSC65531 WBV65531:WBY65531 WLR65531:WLU65531 WVN65531:WVQ65531 F131067:I131067 JB131067:JE131067 SX131067:TA131067 ACT131067:ACW131067 AMP131067:AMS131067 AWL131067:AWO131067 BGH131067:BGK131067 BQD131067:BQG131067 BZZ131067:CAC131067 CJV131067:CJY131067 CTR131067:CTU131067 DDN131067:DDQ131067 DNJ131067:DNM131067 DXF131067:DXI131067 EHB131067:EHE131067 EQX131067:ERA131067 FAT131067:FAW131067 FKP131067:FKS131067 FUL131067:FUO131067 GEH131067:GEK131067 GOD131067:GOG131067 GXZ131067:GYC131067 HHV131067:HHY131067 HRR131067:HRU131067 IBN131067:IBQ131067 ILJ131067:ILM131067 IVF131067:IVI131067 JFB131067:JFE131067 JOX131067:JPA131067 JYT131067:JYW131067 KIP131067:KIS131067 KSL131067:KSO131067 LCH131067:LCK131067 LMD131067:LMG131067 LVZ131067:LWC131067 MFV131067:MFY131067 MPR131067:MPU131067 MZN131067:MZQ131067 NJJ131067:NJM131067 NTF131067:NTI131067 ODB131067:ODE131067 OMX131067:ONA131067 OWT131067:OWW131067 PGP131067:PGS131067 PQL131067:PQO131067 QAH131067:QAK131067 QKD131067:QKG131067 QTZ131067:QUC131067 RDV131067:RDY131067 RNR131067:RNU131067 RXN131067:RXQ131067 SHJ131067:SHM131067 SRF131067:SRI131067 TBB131067:TBE131067 TKX131067:TLA131067 TUT131067:TUW131067 UEP131067:UES131067 UOL131067:UOO131067 UYH131067:UYK131067 VID131067:VIG131067 VRZ131067:VSC131067 WBV131067:WBY131067 WLR131067:WLU131067 WVN131067:WVQ131067 F196603:I196603 JB196603:JE196603 SX196603:TA196603 ACT196603:ACW196603 AMP196603:AMS196603 AWL196603:AWO196603 BGH196603:BGK196603 BQD196603:BQG196603 BZZ196603:CAC196603 CJV196603:CJY196603 CTR196603:CTU196603 DDN196603:DDQ196603 DNJ196603:DNM196603 DXF196603:DXI196603 EHB196603:EHE196603 EQX196603:ERA196603 FAT196603:FAW196603 FKP196603:FKS196603 FUL196603:FUO196603 GEH196603:GEK196603 GOD196603:GOG196603 GXZ196603:GYC196603 HHV196603:HHY196603 HRR196603:HRU196603 IBN196603:IBQ196603 ILJ196603:ILM196603 IVF196603:IVI196603 JFB196603:JFE196603 JOX196603:JPA196603 JYT196603:JYW196603 KIP196603:KIS196603 KSL196603:KSO196603 LCH196603:LCK196603 LMD196603:LMG196603 LVZ196603:LWC196603 MFV196603:MFY196603 MPR196603:MPU196603 MZN196603:MZQ196603 NJJ196603:NJM196603 NTF196603:NTI196603 ODB196603:ODE196603 OMX196603:ONA196603 OWT196603:OWW196603 PGP196603:PGS196603 PQL196603:PQO196603 QAH196603:QAK196603 QKD196603:QKG196603 QTZ196603:QUC196603 RDV196603:RDY196603 RNR196603:RNU196603 RXN196603:RXQ196603 SHJ196603:SHM196603 SRF196603:SRI196603 TBB196603:TBE196603 TKX196603:TLA196603 TUT196603:TUW196603 UEP196603:UES196603 UOL196603:UOO196603 UYH196603:UYK196603 VID196603:VIG196603 VRZ196603:VSC196603 WBV196603:WBY196603 WLR196603:WLU196603 WVN196603:WVQ196603 F262139:I262139 JB262139:JE262139 SX262139:TA262139 ACT262139:ACW262139 AMP262139:AMS262139 AWL262139:AWO262139 BGH262139:BGK262139 BQD262139:BQG262139 BZZ262139:CAC262139 CJV262139:CJY262139 CTR262139:CTU262139 DDN262139:DDQ262139 DNJ262139:DNM262139 DXF262139:DXI262139 EHB262139:EHE262139 EQX262139:ERA262139 FAT262139:FAW262139 FKP262139:FKS262139 FUL262139:FUO262139 GEH262139:GEK262139 GOD262139:GOG262139 GXZ262139:GYC262139 HHV262139:HHY262139 HRR262139:HRU262139 IBN262139:IBQ262139 ILJ262139:ILM262139 IVF262139:IVI262139 JFB262139:JFE262139 JOX262139:JPA262139 JYT262139:JYW262139 KIP262139:KIS262139 KSL262139:KSO262139 LCH262139:LCK262139 LMD262139:LMG262139 LVZ262139:LWC262139 MFV262139:MFY262139 MPR262139:MPU262139 MZN262139:MZQ262139 NJJ262139:NJM262139 NTF262139:NTI262139 ODB262139:ODE262139 OMX262139:ONA262139 OWT262139:OWW262139 PGP262139:PGS262139 PQL262139:PQO262139 QAH262139:QAK262139 QKD262139:QKG262139 QTZ262139:QUC262139 RDV262139:RDY262139 RNR262139:RNU262139 RXN262139:RXQ262139 SHJ262139:SHM262139 SRF262139:SRI262139 TBB262139:TBE262139 TKX262139:TLA262139 TUT262139:TUW262139 UEP262139:UES262139 UOL262139:UOO262139 UYH262139:UYK262139 VID262139:VIG262139 VRZ262139:VSC262139 WBV262139:WBY262139 WLR262139:WLU262139 WVN262139:WVQ262139 F327675:I327675 JB327675:JE327675 SX327675:TA327675 ACT327675:ACW327675 AMP327675:AMS327675 AWL327675:AWO327675 BGH327675:BGK327675 BQD327675:BQG327675 BZZ327675:CAC327675 CJV327675:CJY327675 CTR327675:CTU327675 DDN327675:DDQ327675 DNJ327675:DNM327675 DXF327675:DXI327675 EHB327675:EHE327675 EQX327675:ERA327675 FAT327675:FAW327675 FKP327675:FKS327675 FUL327675:FUO327675 GEH327675:GEK327675 GOD327675:GOG327675 GXZ327675:GYC327675 HHV327675:HHY327675 HRR327675:HRU327675 IBN327675:IBQ327675 ILJ327675:ILM327675 IVF327675:IVI327675 JFB327675:JFE327675 JOX327675:JPA327675 JYT327675:JYW327675 KIP327675:KIS327675 KSL327675:KSO327675 LCH327675:LCK327675 LMD327675:LMG327675 LVZ327675:LWC327675 MFV327675:MFY327675 MPR327675:MPU327675 MZN327675:MZQ327675 NJJ327675:NJM327675 NTF327675:NTI327675 ODB327675:ODE327675 OMX327675:ONA327675 OWT327675:OWW327675 PGP327675:PGS327675 PQL327675:PQO327675 QAH327675:QAK327675 QKD327675:QKG327675 QTZ327675:QUC327675 RDV327675:RDY327675 RNR327675:RNU327675 RXN327675:RXQ327675 SHJ327675:SHM327675 SRF327675:SRI327675 TBB327675:TBE327675 TKX327675:TLA327675 TUT327675:TUW327675 UEP327675:UES327675 UOL327675:UOO327675 UYH327675:UYK327675 VID327675:VIG327675 VRZ327675:VSC327675 WBV327675:WBY327675 WLR327675:WLU327675 WVN327675:WVQ327675 F393211:I393211 JB393211:JE393211 SX393211:TA393211 ACT393211:ACW393211 AMP393211:AMS393211 AWL393211:AWO393211 BGH393211:BGK393211 BQD393211:BQG393211 BZZ393211:CAC393211 CJV393211:CJY393211 CTR393211:CTU393211 DDN393211:DDQ393211 DNJ393211:DNM393211 DXF393211:DXI393211 EHB393211:EHE393211 EQX393211:ERA393211 FAT393211:FAW393211 FKP393211:FKS393211 FUL393211:FUO393211 GEH393211:GEK393211 GOD393211:GOG393211 GXZ393211:GYC393211 HHV393211:HHY393211 HRR393211:HRU393211 IBN393211:IBQ393211 ILJ393211:ILM393211 IVF393211:IVI393211 JFB393211:JFE393211 JOX393211:JPA393211 JYT393211:JYW393211 KIP393211:KIS393211 KSL393211:KSO393211 LCH393211:LCK393211 LMD393211:LMG393211 LVZ393211:LWC393211 MFV393211:MFY393211 MPR393211:MPU393211 MZN393211:MZQ393211 NJJ393211:NJM393211 NTF393211:NTI393211 ODB393211:ODE393211 OMX393211:ONA393211 OWT393211:OWW393211 PGP393211:PGS393211 PQL393211:PQO393211 QAH393211:QAK393211 QKD393211:QKG393211 QTZ393211:QUC393211 RDV393211:RDY393211 RNR393211:RNU393211 RXN393211:RXQ393211 SHJ393211:SHM393211 SRF393211:SRI393211 TBB393211:TBE393211 TKX393211:TLA393211 TUT393211:TUW393211 UEP393211:UES393211 UOL393211:UOO393211 UYH393211:UYK393211 VID393211:VIG393211 VRZ393211:VSC393211 WBV393211:WBY393211 WLR393211:WLU393211 WVN393211:WVQ393211 F458747:I458747 JB458747:JE458747 SX458747:TA458747 ACT458747:ACW458747 AMP458747:AMS458747 AWL458747:AWO458747 BGH458747:BGK458747 BQD458747:BQG458747 BZZ458747:CAC458747 CJV458747:CJY458747 CTR458747:CTU458747 DDN458747:DDQ458747 DNJ458747:DNM458747 DXF458747:DXI458747 EHB458747:EHE458747 EQX458747:ERA458747 FAT458747:FAW458747 FKP458747:FKS458747 FUL458747:FUO458747 GEH458747:GEK458747 GOD458747:GOG458747 GXZ458747:GYC458747 HHV458747:HHY458747 HRR458747:HRU458747 IBN458747:IBQ458747 ILJ458747:ILM458747 IVF458747:IVI458747 JFB458747:JFE458747 JOX458747:JPA458747 JYT458747:JYW458747 KIP458747:KIS458747 KSL458747:KSO458747 LCH458747:LCK458747 LMD458747:LMG458747 LVZ458747:LWC458747 MFV458747:MFY458747 MPR458747:MPU458747 MZN458747:MZQ458747 NJJ458747:NJM458747 NTF458747:NTI458747 ODB458747:ODE458747 OMX458747:ONA458747 OWT458747:OWW458747 PGP458747:PGS458747 PQL458747:PQO458747 QAH458747:QAK458747 QKD458747:QKG458747 QTZ458747:QUC458747 RDV458747:RDY458747 RNR458747:RNU458747 RXN458747:RXQ458747 SHJ458747:SHM458747 SRF458747:SRI458747 TBB458747:TBE458747 TKX458747:TLA458747 TUT458747:TUW458747 UEP458747:UES458747 UOL458747:UOO458747 UYH458747:UYK458747 VID458747:VIG458747 VRZ458747:VSC458747 WBV458747:WBY458747 WLR458747:WLU458747 WVN458747:WVQ458747 F524283:I524283 JB524283:JE524283 SX524283:TA524283 ACT524283:ACW524283 AMP524283:AMS524283 AWL524283:AWO524283 BGH524283:BGK524283 BQD524283:BQG524283 BZZ524283:CAC524283 CJV524283:CJY524283 CTR524283:CTU524283 DDN524283:DDQ524283 DNJ524283:DNM524283 DXF524283:DXI524283 EHB524283:EHE524283 EQX524283:ERA524283 FAT524283:FAW524283 FKP524283:FKS524283 FUL524283:FUO524283 GEH524283:GEK524283 GOD524283:GOG524283 GXZ524283:GYC524283 HHV524283:HHY524283 HRR524283:HRU524283 IBN524283:IBQ524283 ILJ524283:ILM524283 IVF524283:IVI524283 JFB524283:JFE524283 JOX524283:JPA524283 JYT524283:JYW524283 KIP524283:KIS524283 KSL524283:KSO524283 LCH524283:LCK524283 LMD524283:LMG524283 LVZ524283:LWC524283 MFV524283:MFY524283 MPR524283:MPU524283 MZN524283:MZQ524283 NJJ524283:NJM524283 NTF524283:NTI524283 ODB524283:ODE524283 OMX524283:ONA524283 OWT524283:OWW524283 PGP524283:PGS524283 PQL524283:PQO524283 QAH524283:QAK524283 QKD524283:QKG524283 QTZ524283:QUC524283 RDV524283:RDY524283 RNR524283:RNU524283 RXN524283:RXQ524283 SHJ524283:SHM524283 SRF524283:SRI524283 TBB524283:TBE524283 TKX524283:TLA524283 TUT524283:TUW524283 UEP524283:UES524283 UOL524283:UOO524283 UYH524283:UYK524283 VID524283:VIG524283 VRZ524283:VSC524283 WBV524283:WBY524283 WLR524283:WLU524283 WVN524283:WVQ524283 F589819:I589819 JB589819:JE589819 SX589819:TA589819 ACT589819:ACW589819 AMP589819:AMS589819 AWL589819:AWO589819 BGH589819:BGK589819 BQD589819:BQG589819 BZZ589819:CAC589819 CJV589819:CJY589819 CTR589819:CTU589819 DDN589819:DDQ589819 DNJ589819:DNM589819 DXF589819:DXI589819 EHB589819:EHE589819 EQX589819:ERA589819 FAT589819:FAW589819 FKP589819:FKS589819 FUL589819:FUO589819 GEH589819:GEK589819 GOD589819:GOG589819 GXZ589819:GYC589819 HHV589819:HHY589819 HRR589819:HRU589819 IBN589819:IBQ589819 ILJ589819:ILM589819 IVF589819:IVI589819 JFB589819:JFE589819 JOX589819:JPA589819 JYT589819:JYW589819 KIP589819:KIS589819 KSL589819:KSO589819 LCH589819:LCK589819 LMD589819:LMG589819 LVZ589819:LWC589819 MFV589819:MFY589819 MPR589819:MPU589819 MZN589819:MZQ589819 NJJ589819:NJM589819 NTF589819:NTI589819 ODB589819:ODE589819 OMX589819:ONA589819 OWT589819:OWW589819 PGP589819:PGS589819 PQL589819:PQO589819 QAH589819:QAK589819 QKD589819:QKG589819 QTZ589819:QUC589819 RDV589819:RDY589819 RNR589819:RNU589819 RXN589819:RXQ589819 SHJ589819:SHM589819 SRF589819:SRI589819 TBB589819:TBE589819 TKX589819:TLA589819 TUT589819:TUW589819 UEP589819:UES589819 UOL589819:UOO589819 UYH589819:UYK589819 VID589819:VIG589819 VRZ589819:VSC589819 WBV589819:WBY589819 WLR589819:WLU589819 WVN589819:WVQ589819 F655355:I655355 JB655355:JE655355 SX655355:TA655355 ACT655355:ACW655355 AMP655355:AMS655355 AWL655355:AWO655355 BGH655355:BGK655355 BQD655355:BQG655355 BZZ655355:CAC655355 CJV655355:CJY655355 CTR655355:CTU655355 DDN655355:DDQ655355 DNJ655355:DNM655355 DXF655355:DXI655355 EHB655355:EHE655355 EQX655355:ERA655355 FAT655355:FAW655355 FKP655355:FKS655355 FUL655355:FUO655355 GEH655355:GEK655355 GOD655355:GOG655355 GXZ655355:GYC655355 HHV655355:HHY655355 HRR655355:HRU655355 IBN655355:IBQ655355 ILJ655355:ILM655355 IVF655355:IVI655355 JFB655355:JFE655355 JOX655355:JPA655355 JYT655355:JYW655355 KIP655355:KIS655355 KSL655355:KSO655355 LCH655355:LCK655355 LMD655355:LMG655355 LVZ655355:LWC655355 MFV655355:MFY655355 MPR655355:MPU655355 MZN655355:MZQ655355 NJJ655355:NJM655355 NTF655355:NTI655355 ODB655355:ODE655355 OMX655355:ONA655355 OWT655355:OWW655355 PGP655355:PGS655355 PQL655355:PQO655355 QAH655355:QAK655355 QKD655355:QKG655355 QTZ655355:QUC655355 RDV655355:RDY655355 RNR655355:RNU655355 RXN655355:RXQ655355 SHJ655355:SHM655355 SRF655355:SRI655355 TBB655355:TBE655355 TKX655355:TLA655355 TUT655355:TUW655355 UEP655355:UES655355 UOL655355:UOO655355 UYH655355:UYK655355 VID655355:VIG655355 VRZ655355:VSC655355 WBV655355:WBY655355 WLR655355:WLU655355 WVN655355:WVQ655355 F720891:I720891 JB720891:JE720891 SX720891:TA720891 ACT720891:ACW720891 AMP720891:AMS720891 AWL720891:AWO720891 BGH720891:BGK720891 BQD720891:BQG720891 BZZ720891:CAC720891 CJV720891:CJY720891 CTR720891:CTU720891 DDN720891:DDQ720891 DNJ720891:DNM720891 DXF720891:DXI720891 EHB720891:EHE720891 EQX720891:ERA720891 FAT720891:FAW720891 FKP720891:FKS720891 FUL720891:FUO720891 GEH720891:GEK720891 GOD720891:GOG720891 GXZ720891:GYC720891 HHV720891:HHY720891 HRR720891:HRU720891 IBN720891:IBQ720891 ILJ720891:ILM720891 IVF720891:IVI720891 JFB720891:JFE720891 JOX720891:JPA720891 JYT720891:JYW720891 KIP720891:KIS720891 KSL720891:KSO720891 LCH720891:LCK720891 LMD720891:LMG720891 LVZ720891:LWC720891 MFV720891:MFY720891 MPR720891:MPU720891 MZN720891:MZQ720891 NJJ720891:NJM720891 NTF720891:NTI720891 ODB720891:ODE720891 OMX720891:ONA720891 OWT720891:OWW720891 PGP720891:PGS720891 PQL720891:PQO720891 QAH720891:QAK720891 QKD720891:QKG720891 QTZ720891:QUC720891 RDV720891:RDY720891 RNR720891:RNU720891 RXN720891:RXQ720891 SHJ720891:SHM720891 SRF720891:SRI720891 TBB720891:TBE720891 TKX720891:TLA720891 TUT720891:TUW720891 UEP720891:UES720891 UOL720891:UOO720891 UYH720891:UYK720891 VID720891:VIG720891 VRZ720891:VSC720891 WBV720891:WBY720891 WLR720891:WLU720891 WVN720891:WVQ720891 F786427:I786427 JB786427:JE786427 SX786427:TA786427 ACT786427:ACW786427 AMP786427:AMS786427 AWL786427:AWO786427 BGH786427:BGK786427 BQD786427:BQG786427 BZZ786427:CAC786427 CJV786427:CJY786427 CTR786427:CTU786427 DDN786427:DDQ786427 DNJ786427:DNM786427 DXF786427:DXI786427 EHB786427:EHE786427 EQX786427:ERA786427 FAT786427:FAW786427 FKP786427:FKS786427 FUL786427:FUO786427 GEH786427:GEK786427 GOD786427:GOG786427 GXZ786427:GYC786427 HHV786427:HHY786427 HRR786427:HRU786427 IBN786427:IBQ786427 ILJ786427:ILM786427 IVF786427:IVI786427 JFB786427:JFE786427 JOX786427:JPA786427 JYT786427:JYW786427 KIP786427:KIS786427 KSL786427:KSO786427 LCH786427:LCK786427 LMD786427:LMG786427 LVZ786427:LWC786427 MFV786427:MFY786427 MPR786427:MPU786427 MZN786427:MZQ786427 NJJ786427:NJM786427 NTF786427:NTI786427 ODB786427:ODE786427 OMX786427:ONA786427 OWT786427:OWW786427 PGP786427:PGS786427 PQL786427:PQO786427 QAH786427:QAK786427 QKD786427:QKG786427 QTZ786427:QUC786427 RDV786427:RDY786427 RNR786427:RNU786427 RXN786427:RXQ786427 SHJ786427:SHM786427 SRF786427:SRI786427 TBB786427:TBE786427 TKX786427:TLA786427 TUT786427:TUW786427 UEP786427:UES786427 UOL786427:UOO786427 UYH786427:UYK786427 VID786427:VIG786427 VRZ786427:VSC786427 WBV786427:WBY786427 WLR786427:WLU786427 WVN786427:WVQ786427 F851963:I851963 JB851963:JE851963 SX851963:TA851963 ACT851963:ACW851963 AMP851963:AMS851963 AWL851963:AWO851963 BGH851963:BGK851963 BQD851963:BQG851963 BZZ851963:CAC851963 CJV851963:CJY851963 CTR851963:CTU851963 DDN851963:DDQ851963 DNJ851963:DNM851963 DXF851963:DXI851963 EHB851963:EHE851963 EQX851963:ERA851963 FAT851963:FAW851963 FKP851963:FKS851963 FUL851963:FUO851963 GEH851963:GEK851963 GOD851963:GOG851963 GXZ851963:GYC851963 HHV851963:HHY851963 HRR851963:HRU851963 IBN851963:IBQ851963 ILJ851963:ILM851963 IVF851963:IVI851963 JFB851963:JFE851963 JOX851963:JPA851963 JYT851963:JYW851963 KIP851963:KIS851963 KSL851963:KSO851963 LCH851963:LCK851963 LMD851963:LMG851963 LVZ851963:LWC851963 MFV851963:MFY851963 MPR851963:MPU851963 MZN851963:MZQ851963 NJJ851963:NJM851963 NTF851963:NTI851963 ODB851963:ODE851963 OMX851963:ONA851963 OWT851963:OWW851963 PGP851963:PGS851963 PQL851963:PQO851963 QAH851963:QAK851963 QKD851963:QKG851963 QTZ851963:QUC851963 RDV851963:RDY851963 RNR851963:RNU851963 RXN851963:RXQ851963 SHJ851963:SHM851963 SRF851963:SRI851963 TBB851963:TBE851963 TKX851963:TLA851963 TUT851963:TUW851963 UEP851963:UES851963 UOL851963:UOO851963 UYH851963:UYK851963 VID851963:VIG851963 VRZ851963:VSC851963 WBV851963:WBY851963 WLR851963:WLU851963 WVN851963:WVQ851963 F917499:I917499 JB917499:JE917499 SX917499:TA917499 ACT917499:ACW917499 AMP917499:AMS917499 AWL917499:AWO917499 BGH917499:BGK917499 BQD917499:BQG917499 BZZ917499:CAC917499 CJV917499:CJY917499 CTR917499:CTU917499 DDN917499:DDQ917499 DNJ917499:DNM917499 DXF917499:DXI917499 EHB917499:EHE917499 EQX917499:ERA917499 FAT917499:FAW917499 FKP917499:FKS917499 FUL917499:FUO917499 GEH917499:GEK917499 GOD917499:GOG917499 GXZ917499:GYC917499 HHV917499:HHY917499 HRR917499:HRU917499 IBN917499:IBQ917499 ILJ917499:ILM917499 IVF917499:IVI917499 JFB917499:JFE917499 JOX917499:JPA917499 JYT917499:JYW917499 KIP917499:KIS917499 KSL917499:KSO917499 LCH917499:LCK917499 LMD917499:LMG917499 LVZ917499:LWC917499 MFV917499:MFY917499 MPR917499:MPU917499 MZN917499:MZQ917499 NJJ917499:NJM917499 NTF917499:NTI917499 ODB917499:ODE917499 OMX917499:ONA917499 OWT917499:OWW917499 PGP917499:PGS917499 PQL917499:PQO917499 QAH917499:QAK917499 QKD917499:QKG917499 QTZ917499:QUC917499 RDV917499:RDY917499 RNR917499:RNU917499 RXN917499:RXQ917499 SHJ917499:SHM917499 SRF917499:SRI917499 TBB917499:TBE917499 TKX917499:TLA917499 TUT917499:TUW917499 UEP917499:UES917499 UOL917499:UOO917499 UYH917499:UYK917499 VID917499:VIG917499 VRZ917499:VSC917499 WBV917499:WBY917499 WLR917499:WLU917499 WVN917499:WVQ917499 F983035:I983035 JB983035:JE983035 SX983035:TA983035 ACT983035:ACW983035 AMP983035:AMS983035 AWL983035:AWO983035 BGH983035:BGK983035 BQD983035:BQG983035 BZZ983035:CAC983035 CJV983035:CJY983035 CTR983035:CTU983035 DDN983035:DDQ983035 DNJ983035:DNM983035 DXF983035:DXI983035 EHB983035:EHE983035 EQX983035:ERA983035 FAT983035:FAW983035 FKP983035:FKS983035 FUL983035:FUO983035 GEH983035:GEK983035 GOD983035:GOG983035 GXZ983035:GYC983035 HHV983035:HHY983035 HRR983035:HRU983035 IBN983035:IBQ983035 ILJ983035:ILM983035 IVF983035:IVI983035 JFB983035:JFE983035 JOX983035:JPA983035 JYT983035:JYW983035 KIP983035:KIS983035 KSL983035:KSO983035 LCH983035:LCK983035 LMD983035:LMG983035 LVZ983035:LWC983035 MFV983035:MFY983035 MPR983035:MPU983035 MZN983035:MZQ983035 NJJ983035:NJM983035 NTF983035:NTI983035 ODB983035:ODE983035 OMX983035:ONA983035 OWT983035:OWW983035 PGP983035:PGS983035 PQL983035:PQO983035 QAH983035:QAK983035 QKD983035:QKG983035 QTZ983035:QUC983035 RDV983035:RDY983035 RNR983035:RNU983035 RXN983035:RXQ983035 SHJ983035:SHM983035 SRF983035:SRI983035 TBB983035:TBE983035 TKX983035:TLA983035 TUT983035:TUW983035 UEP983035:UES983035 UOL983035:UOO983035 UYH983035:UYK983035 VID983035:VIG983035 VRZ983035:VSC983035 WBV983035:WBY983035 WLR983035:WLU983035 WVN983035:WVQ983035 C26:D31 WVM4:WVQ4 WLQ4:WLU4 WBU4:WBY4 VRY4:VSC4 VIC4:VIG4 UYG4:UYK4 UOK4:UOO4 UEO4:UES4 TUS4:TUW4 TKW4:TLA4 TBA4:TBE4 SRE4:SRI4 SHI4:SHM4 RXM4:RXQ4 RNQ4:RNU4 RDU4:RDY4 QTY4:QUC4 QKC4:QKG4 QAG4:QAK4 PQK4:PQO4 PGO4:PGS4 OWS4:OWW4 OMW4:ONA4 ODA4:ODE4 NTE4:NTI4 NJI4:NJM4 MZM4:MZQ4 MPQ4:MPU4 MFU4:MFY4 LVY4:LWC4 LMC4:LMG4 LCG4:LCK4 KSK4:KSO4 KIO4:KIS4 JYS4:JYW4 JOW4:JPA4 JFA4:JFE4 IVE4:IVI4 ILI4:ILM4 IBM4:IBQ4 HRQ4:HRU4 HHU4:HHY4 GXY4:GYC4 GOC4:GOG4 GEG4:GEK4 FUK4:FUO4 FKO4:FKS4 FAS4:FAW4 EQW4:ERA4 EHA4:EHE4 DXE4:DXI4 DNI4:DNM4 DDM4:DDQ4 CTQ4:CTU4 CJU4:CJY4 BZY4:CAC4 BQC4:BQG4 BGG4:BGK4 AWK4:AWO4 AMO4:AMS4 ACS4:ACW4 SW4:TA4 JA4:JE4 E4:I4 E22:E24"/>
    <dataValidation allowBlank="1" showInputMessage="1" showErrorMessage="1" prompt="Enter numeric values only" sqref="E26:E30 E14">
      <formula1>0</formula1>
      <formula2>0</formula2>
    </dataValidation>
  </dataValidations>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J28"/>
  <sheetViews>
    <sheetView tabSelected="1" zoomScale="70" zoomScaleNormal="70" workbookViewId="0">
      <selection activeCell="J26" sqref="J26"/>
    </sheetView>
  </sheetViews>
  <sheetFormatPr defaultRowHeight="15.75"/>
  <cols>
    <col min="1" max="1" width="7.7109375" style="567" customWidth="1"/>
    <col min="2" max="2" width="100.42578125" style="567" customWidth="1"/>
    <col min="3" max="3" width="12.42578125" style="567" customWidth="1"/>
    <col min="4" max="4" width="10.140625" style="567" customWidth="1"/>
    <col min="5" max="5" width="16.85546875" style="567" customWidth="1"/>
    <col min="6" max="6" width="18.140625" style="567" customWidth="1"/>
    <col min="7" max="7" width="19.140625" style="567" customWidth="1"/>
    <col min="8" max="8" width="17" style="567" customWidth="1"/>
    <col min="9" max="9" width="22" style="567" customWidth="1"/>
    <col min="10" max="10" width="13.7109375" style="768" customWidth="1"/>
    <col min="11" max="256" width="9.140625" style="567"/>
    <col min="257" max="257" width="10.85546875" style="567" customWidth="1"/>
    <col min="258" max="258" width="100.140625" style="567" customWidth="1"/>
    <col min="259" max="259" width="12.42578125" style="567" customWidth="1"/>
    <col min="260" max="260" width="12.140625" style="567" customWidth="1"/>
    <col min="261" max="261" width="18.42578125" style="567" customWidth="1"/>
    <col min="262" max="262" width="18.5703125" style="567" customWidth="1"/>
    <col min="263" max="263" width="20.28515625" style="567" customWidth="1"/>
    <col min="264" max="264" width="18.85546875" style="567" customWidth="1"/>
    <col min="265" max="265" width="18.42578125" style="567" customWidth="1"/>
    <col min="266" max="266" width="13.7109375" style="567" customWidth="1"/>
    <col min="267" max="512" width="9.140625" style="567"/>
    <col min="513" max="513" width="10.85546875" style="567" customWidth="1"/>
    <col min="514" max="514" width="100.140625" style="567" customWidth="1"/>
    <col min="515" max="515" width="12.42578125" style="567" customWidth="1"/>
    <col min="516" max="516" width="12.140625" style="567" customWidth="1"/>
    <col min="517" max="517" width="18.42578125" style="567" customWidth="1"/>
    <col min="518" max="518" width="18.5703125" style="567" customWidth="1"/>
    <col min="519" max="519" width="20.28515625" style="567" customWidth="1"/>
    <col min="520" max="520" width="18.85546875" style="567" customWidth="1"/>
    <col min="521" max="521" width="18.42578125" style="567" customWidth="1"/>
    <col min="522" max="522" width="13.7109375" style="567" customWidth="1"/>
    <col min="523" max="768" width="9.140625" style="567"/>
    <col min="769" max="769" width="10.85546875" style="567" customWidth="1"/>
    <col min="770" max="770" width="100.140625" style="567" customWidth="1"/>
    <col min="771" max="771" width="12.42578125" style="567" customWidth="1"/>
    <col min="772" max="772" width="12.140625" style="567" customWidth="1"/>
    <col min="773" max="773" width="18.42578125" style="567" customWidth="1"/>
    <col min="774" max="774" width="18.5703125" style="567" customWidth="1"/>
    <col min="775" max="775" width="20.28515625" style="567" customWidth="1"/>
    <col min="776" max="776" width="18.85546875" style="567" customWidth="1"/>
    <col min="777" max="777" width="18.42578125" style="567" customWidth="1"/>
    <col min="778" max="778" width="13.7109375" style="567" customWidth="1"/>
    <col min="779" max="1024" width="9.140625" style="567"/>
    <col min="1025" max="1025" width="10.85546875" style="567" customWidth="1"/>
    <col min="1026" max="1026" width="100.140625" style="567" customWidth="1"/>
    <col min="1027" max="1027" width="12.42578125" style="567" customWidth="1"/>
    <col min="1028" max="1028" width="12.140625" style="567" customWidth="1"/>
    <col min="1029" max="1029" width="18.42578125" style="567" customWidth="1"/>
    <col min="1030" max="1030" width="18.5703125" style="567" customWidth="1"/>
    <col min="1031" max="1031" width="20.28515625" style="567" customWidth="1"/>
    <col min="1032" max="1032" width="18.85546875" style="567" customWidth="1"/>
    <col min="1033" max="1033" width="18.42578125" style="567" customWidth="1"/>
    <col min="1034" max="1034" width="13.7109375" style="567" customWidth="1"/>
    <col min="1035" max="1280" width="9.140625" style="567"/>
    <col min="1281" max="1281" width="10.85546875" style="567" customWidth="1"/>
    <col min="1282" max="1282" width="100.140625" style="567" customWidth="1"/>
    <col min="1283" max="1283" width="12.42578125" style="567" customWidth="1"/>
    <col min="1284" max="1284" width="12.140625" style="567" customWidth="1"/>
    <col min="1285" max="1285" width="18.42578125" style="567" customWidth="1"/>
    <col min="1286" max="1286" width="18.5703125" style="567" customWidth="1"/>
    <col min="1287" max="1287" width="20.28515625" style="567" customWidth="1"/>
    <col min="1288" max="1288" width="18.85546875" style="567" customWidth="1"/>
    <col min="1289" max="1289" width="18.42578125" style="567" customWidth="1"/>
    <col min="1290" max="1290" width="13.7109375" style="567" customWidth="1"/>
    <col min="1291" max="1536" width="9.140625" style="567"/>
    <col min="1537" max="1537" width="10.85546875" style="567" customWidth="1"/>
    <col min="1538" max="1538" width="100.140625" style="567" customWidth="1"/>
    <col min="1539" max="1539" width="12.42578125" style="567" customWidth="1"/>
    <col min="1540" max="1540" width="12.140625" style="567" customWidth="1"/>
    <col min="1541" max="1541" width="18.42578125" style="567" customWidth="1"/>
    <col min="1542" max="1542" width="18.5703125" style="567" customWidth="1"/>
    <col min="1543" max="1543" width="20.28515625" style="567" customWidth="1"/>
    <col min="1544" max="1544" width="18.85546875" style="567" customWidth="1"/>
    <col min="1545" max="1545" width="18.42578125" style="567" customWidth="1"/>
    <col min="1546" max="1546" width="13.7109375" style="567" customWidth="1"/>
    <col min="1547" max="1792" width="9.140625" style="567"/>
    <col min="1793" max="1793" width="10.85546875" style="567" customWidth="1"/>
    <col min="1794" max="1794" width="100.140625" style="567" customWidth="1"/>
    <col min="1795" max="1795" width="12.42578125" style="567" customWidth="1"/>
    <col min="1796" max="1796" width="12.140625" style="567" customWidth="1"/>
    <col min="1797" max="1797" width="18.42578125" style="567" customWidth="1"/>
    <col min="1798" max="1798" width="18.5703125" style="567" customWidth="1"/>
    <col min="1799" max="1799" width="20.28515625" style="567" customWidth="1"/>
    <col min="1800" max="1800" width="18.85546875" style="567" customWidth="1"/>
    <col min="1801" max="1801" width="18.42578125" style="567" customWidth="1"/>
    <col min="1802" max="1802" width="13.7109375" style="567" customWidth="1"/>
    <col min="1803" max="2048" width="9.140625" style="567"/>
    <col min="2049" max="2049" width="10.85546875" style="567" customWidth="1"/>
    <col min="2050" max="2050" width="100.140625" style="567" customWidth="1"/>
    <col min="2051" max="2051" width="12.42578125" style="567" customWidth="1"/>
    <col min="2052" max="2052" width="12.140625" style="567" customWidth="1"/>
    <col min="2053" max="2053" width="18.42578125" style="567" customWidth="1"/>
    <col min="2054" max="2054" width="18.5703125" style="567" customWidth="1"/>
    <col min="2055" max="2055" width="20.28515625" style="567" customWidth="1"/>
    <col min="2056" max="2056" width="18.85546875" style="567" customWidth="1"/>
    <col min="2057" max="2057" width="18.42578125" style="567" customWidth="1"/>
    <col min="2058" max="2058" width="13.7109375" style="567" customWidth="1"/>
    <col min="2059" max="2304" width="9.140625" style="567"/>
    <col min="2305" max="2305" width="10.85546875" style="567" customWidth="1"/>
    <col min="2306" max="2306" width="100.140625" style="567" customWidth="1"/>
    <col min="2307" max="2307" width="12.42578125" style="567" customWidth="1"/>
    <col min="2308" max="2308" width="12.140625" style="567" customWidth="1"/>
    <col min="2309" max="2309" width="18.42578125" style="567" customWidth="1"/>
    <col min="2310" max="2310" width="18.5703125" style="567" customWidth="1"/>
    <col min="2311" max="2311" width="20.28515625" style="567" customWidth="1"/>
    <col min="2312" max="2312" width="18.85546875" style="567" customWidth="1"/>
    <col min="2313" max="2313" width="18.42578125" style="567" customWidth="1"/>
    <col min="2314" max="2314" width="13.7109375" style="567" customWidth="1"/>
    <col min="2315" max="2560" width="9.140625" style="567"/>
    <col min="2561" max="2561" width="10.85546875" style="567" customWidth="1"/>
    <col min="2562" max="2562" width="100.140625" style="567" customWidth="1"/>
    <col min="2563" max="2563" width="12.42578125" style="567" customWidth="1"/>
    <col min="2564" max="2564" width="12.140625" style="567" customWidth="1"/>
    <col min="2565" max="2565" width="18.42578125" style="567" customWidth="1"/>
    <col min="2566" max="2566" width="18.5703125" style="567" customWidth="1"/>
    <col min="2567" max="2567" width="20.28515625" style="567" customWidth="1"/>
    <col min="2568" max="2568" width="18.85546875" style="567" customWidth="1"/>
    <col min="2569" max="2569" width="18.42578125" style="567" customWidth="1"/>
    <col min="2570" max="2570" width="13.7109375" style="567" customWidth="1"/>
    <col min="2571" max="2816" width="9.140625" style="567"/>
    <col min="2817" max="2817" width="10.85546875" style="567" customWidth="1"/>
    <col min="2818" max="2818" width="100.140625" style="567" customWidth="1"/>
    <col min="2819" max="2819" width="12.42578125" style="567" customWidth="1"/>
    <col min="2820" max="2820" width="12.140625" style="567" customWidth="1"/>
    <col min="2821" max="2821" width="18.42578125" style="567" customWidth="1"/>
    <col min="2822" max="2822" width="18.5703125" style="567" customWidth="1"/>
    <col min="2823" max="2823" width="20.28515625" style="567" customWidth="1"/>
    <col min="2824" max="2824" width="18.85546875" style="567" customWidth="1"/>
    <col min="2825" max="2825" width="18.42578125" style="567" customWidth="1"/>
    <col min="2826" max="2826" width="13.7109375" style="567" customWidth="1"/>
    <col min="2827" max="3072" width="9.140625" style="567"/>
    <col min="3073" max="3073" width="10.85546875" style="567" customWidth="1"/>
    <col min="3074" max="3074" width="100.140625" style="567" customWidth="1"/>
    <col min="3075" max="3075" width="12.42578125" style="567" customWidth="1"/>
    <col min="3076" max="3076" width="12.140625" style="567" customWidth="1"/>
    <col min="3077" max="3077" width="18.42578125" style="567" customWidth="1"/>
    <col min="3078" max="3078" width="18.5703125" style="567" customWidth="1"/>
    <col min="3079" max="3079" width="20.28515625" style="567" customWidth="1"/>
    <col min="3080" max="3080" width="18.85546875" style="567" customWidth="1"/>
    <col min="3081" max="3081" width="18.42578125" style="567" customWidth="1"/>
    <col min="3082" max="3082" width="13.7109375" style="567" customWidth="1"/>
    <col min="3083" max="3328" width="9.140625" style="567"/>
    <col min="3329" max="3329" width="10.85546875" style="567" customWidth="1"/>
    <col min="3330" max="3330" width="100.140625" style="567" customWidth="1"/>
    <col min="3331" max="3331" width="12.42578125" style="567" customWidth="1"/>
    <col min="3332" max="3332" width="12.140625" style="567" customWidth="1"/>
    <col min="3333" max="3333" width="18.42578125" style="567" customWidth="1"/>
    <col min="3334" max="3334" width="18.5703125" style="567" customWidth="1"/>
    <col min="3335" max="3335" width="20.28515625" style="567" customWidth="1"/>
    <col min="3336" max="3336" width="18.85546875" style="567" customWidth="1"/>
    <col min="3337" max="3337" width="18.42578125" style="567" customWidth="1"/>
    <col min="3338" max="3338" width="13.7109375" style="567" customWidth="1"/>
    <col min="3339" max="3584" width="9.140625" style="567"/>
    <col min="3585" max="3585" width="10.85546875" style="567" customWidth="1"/>
    <col min="3586" max="3586" width="100.140625" style="567" customWidth="1"/>
    <col min="3587" max="3587" width="12.42578125" style="567" customWidth="1"/>
    <col min="3588" max="3588" width="12.140625" style="567" customWidth="1"/>
    <col min="3589" max="3589" width="18.42578125" style="567" customWidth="1"/>
    <col min="3590" max="3590" width="18.5703125" style="567" customWidth="1"/>
    <col min="3591" max="3591" width="20.28515625" style="567" customWidth="1"/>
    <col min="3592" max="3592" width="18.85546875" style="567" customWidth="1"/>
    <col min="3593" max="3593" width="18.42578125" style="567" customWidth="1"/>
    <col min="3594" max="3594" width="13.7109375" style="567" customWidth="1"/>
    <col min="3595" max="3840" width="9.140625" style="567"/>
    <col min="3841" max="3841" width="10.85546875" style="567" customWidth="1"/>
    <col min="3842" max="3842" width="100.140625" style="567" customWidth="1"/>
    <col min="3843" max="3843" width="12.42578125" style="567" customWidth="1"/>
    <col min="3844" max="3844" width="12.140625" style="567" customWidth="1"/>
    <col min="3845" max="3845" width="18.42578125" style="567" customWidth="1"/>
    <col min="3846" max="3846" width="18.5703125" style="567" customWidth="1"/>
    <col min="3847" max="3847" width="20.28515625" style="567" customWidth="1"/>
    <col min="3848" max="3848" width="18.85546875" style="567" customWidth="1"/>
    <col min="3849" max="3849" width="18.42578125" style="567" customWidth="1"/>
    <col min="3850" max="3850" width="13.7109375" style="567" customWidth="1"/>
    <col min="3851" max="4096" width="9.140625" style="567"/>
    <col min="4097" max="4097" width="10.85546875" style="567" customWidth="1"/>
    <col min="4098" max="4098" width="100.140625" style="567" customWidth="1"/>
    <col min="4099" max="4099" width="12.42578125" style="567" customWidth="1"/>
    <col min="4100" max="4100" width="12.140625" style="567" customWidth="1"/>
    <col min="4101" max="4101" width="18.42578125" style="567" customWidth="1"/>
    <col min="4102" max="4102" width="18.5703125" style="567" customWidth="1"/>
    <col min="4103" max="4103" width="20.28515625" style="567" customWidth="1"/>
    <col min="4104" max="4104" width="18.85546875" style="567" customWidth="1"/>
    <col min="4105" max="4105" width="18.42578125" style="567" customWidth="1"/>
    <col min="4106" max="4106" width="13.7109375" style="567" customWidth="1"/>
    <col min="4107" max="4352" width="9.140625" style="567"/>
    <col min="4353" max="4353" width="10.85546875" style="567" customWidth="1"/>
    <col min="4354" max="4354" width="100.140625" style="567" customWidth="1"/>
    <col min="4355" max="4355" width="12.42578125" style="567" customWidth="1"/>
    <col min="4356" max="4356" width="12.140625" style="567" customWidth="1"/>
    <col min="4357" max="4357" width="18.42578125" style="567" customWidth="1"/>
    <col min="4358" max="4358" width="18.5703125" style="567" customWidth="1"/>
    <col min="4359" max="4359" width="20.28515625" style="567" customWidth="1"/>
    <col min="4360" max="4360" width="18.85546875" style="567" customWidth="1"/>
    <col min="4361" max="4361" width="18.42578125" style="567" customWidth="1"/>
    <col min="4362" max="4362" width="13.7109375" style="567" customWidth="1"/>
    <col min="4363" max="4608" width="9.140625" style="567"/>
    <col min="4609" max="4609" width="10.85546875" style="567" customWidth="1"/>
    <col min="4610" max="4610" width="100.140625" style="567" customWidth="1"/>
    <col min="4611" max="4611" width="12.42578125" style="567" customWidth="1"/>
    <col min="4612" max="4612" width="12.140625" style="567" customWidth="1"/>
    <col min="4613" max="4613" width="18.42578125" style="567" customWidth="1"/>
    <col min="4614" max="4614" width="18.5703125" style="567" customWidth="1"/>
    <col min="4615" max="4615" width="20.28515625" style="567" customWidth="1"/>
    <col min="4616" max="4616" width="18.85546875" style="567" customWidth="1"/>
    <col min="4617" max="4617" width="18.42578125" style="567" customWidth="1"/>
    <col min="4618" max="4618" width="13.7109375" style="567" customWidth="1"/>
    <col min="4619" max="4864" width="9.140625" style="567"/>
    <col min="4865" max="4865" width="10.85546875" style="567" customWidth="1"/>
    <col min="4866" max="4866" width="100.140625" style="567" customWidth="1"/>
    <col min="4867" max="4867" width="12.42578125" style="567" customWidth="1"/>
    <col min="4868" max="4868" width="12.140625" style="567" customWidth="1"/>
    <col min="4869" max="4869" width="18.42578125" style="567" customWidth="1"/>
    <col min="4870" max="4870" width="18.5703125" style="567" customWidth="1"/>
    <col min="4871" max="4871" width="20.28515625" style="567" customWidth="1"/>
    <col min="4872" max="4872" width="18.85546875" style="567" customWidth="1"/>
    <col min="4873" max="4873" width="18.42578125" style="567" customWidth="1"/>
    <col min="4874" max="4874" width="13.7109375" style="567" customWidth="1"/>
    <col min="4875" max="5120" width="9.140625" style="567"/>
    <col min="5121" max="5121" width="10.85546875" style="567" customWidth="1"/>
    <col min="5122" max="5122" width="100.140625" style="567" customWidth="1"/>
    <col min="5123" max="5123" width="12.42578125" style="567" customWidth="1"/>
    <col min="5124" max="5124" width="12.140625" style="567" customWidth="1"/>
    <col min="5125" max="5125" width="18.42578125" style="567" customWidth="1"/>
    <col min="5126" max="5126" width="18.5703125" style="567" customWidth="1"/>
    <col min="5127" max="5127" width="20.28515625" style="567" customWidth="1"/>
    <col min="5128" max="5128" width="18.85546875" style="567" customWidth="1"/>
    <col min="5129" max="5129" width="18.42578125" style="567" customWidth="1"/>
    <col min="5130" max="5130" width="13.7109375" style="567" customWidth="1"/>
    <col min="5131" max="5376" width="9.140625" style="567"/>
    <col min="5377" max="5377" width="10.85546875" style="567" customWidth="1"/>
    <col min="5378" max="5378" width="100.140625" style="567" customWidth="1"/>
    <col min="5379" max="5379" width="12.42578125" style="567" customWidth="1"/>
    <col min="5380" max="5380" width="12.140625" style="567" customWidth="1"/>
    <col min="5381" max="5381" width="18.42578125" style="567" customWidth="1"/>
    <col min="5382" max="5382" width="18.5703125" style="567" customWidth="1"/>
    <col min="5383" max="5383" width="20.28515625" style="567" customWidth="1"/>
    <col min="5384" max="5384" width="18.85546875" style="567" customWidth="1"/>
    <col min="5385" max="5385" width="18.42578125" style="567" customWidth="1"/>
    <col min="5386" max="5386" width="13.7109375" style="567" customWidth="1"/>
    <col min="5387" max="5632" width="9.140625" style="567"/>
    <col min="5633" max="5633" width="10.85546875" style="567" customWidth="1"/>
    <col min="5634" max="5634" width="100.140625" style="567" customWidth="1"/>
    <col min="5635" max="5635" width="12.42578125" style="567" customWidth="1"/>
    <col min="5636" max="5636" width="12.140625" style="567" customWidth="1"/>
    <col min="5637" max="5637" width="18.42578125" style="567" customWidth="1"/>
    <col min="5638" max="5638" width="18.5703125" style="567" customWidth="1"/>
    <col min="5639" max="5639" width="20.28515625" style="567" customWidth="1"/>
    <col min="5640" max="5640" width="18.85546875" style="567" customWidth="1"/>
    <col min="5641" max="5641" width="18.42578125" style="567" customWidth="1"/>
    <col min="5642" max="5642" width="13.7109375" style="567" customWidth="1"/>
    <col min="5643" max="5888" width="9.140625" style="567"/>
    <col min="5889" max="5889" width="10.85546875" style="567" customWidth="1"/>
    <col min="5890" max="5890" width="100.140625" style="567" customWidth="1"/>
    <col min="5891" max="5891" width="12.42578125" style="567" customWidth="1"/>
    <col min="5892" max="5892" width="12.140625" style="567" customWidth="1"/>
    <col min="5893" max="5893" width="18.42578125" style="567" customWidth="1"/>
    <col min="5894" max="5894" width="18.5703125" style="567" customWidth="1"/>
    <col min="5895" max="5895" width="20.28515625" style="567" customWidth="1"/>
    <col min="5896" max="5896" width="18.85546875" style="567" customWidth="1"/>
    <col min="5897" max="5897" width="18.42578125" style="567" customWidth="1"/>
    <col min="5898" max="5898" width="13.7109375" style="567" customWidth="1"/>
    <col min="5899" max="6144" width="9.140625" style="567"/>
    <col min="6145" max="6145" width="10.85546875" style="567" customWidth="1"/>
    <col min="6146" max="6146" width="100.140625" style="567" customWidth="1"/>
    <col min="6147" max="6147" width="12.42578125" style="567" customWidth="1"/>
    <col min="6148" max="6148" width="12.140625" style="567" customWidth="1"/>
    <col min="6149" max="6149" width="18.42578125" style="567" customWidth="1"/>
    <col min="6150" max="6150" width="18.5703125" style="567" customWidth="1"/>
    <col min="6151" max="6151" width="20.28515625" style="567" customWidth="1"/>
    <col min="6152" max="6152" width="18.85546875" style="567" customWidth="1"/>
    <col min="6153" max="6153" width="18.42578125" style="567" customWidth="1"/>
    <col min="6154" max="6154" width="13.7109375" style="567" customWidth="1"/>
    <col min="6155" max="6400" width="9.140625" style="567"/>
    <col min="6401" max="6401" width="10.85546875" style="567" customWidth="1"/>
    <col min="6402" max="6402" width="100.140625" style="567" customWidth="1"/>
    <col min="6403" max="6403" width="12.42578125" style="567" customWidth="1"/>
    <col min="6404" max="6404" width="12.140625" style="567" customWidth="1"/>
    <col min="6405" max="6405" width="18.42578125" style="567" customWidth="1"/>
    <col min="6406" max="6406" width="18.5703125" style="567" customWidth="1"/>
    <col min="6407" max="6407" width="20.28515625" style="567" customWidth="1"/>
    <col min="6408" max="6408" width="18.85546875" style="567" customWidth="1"/>
    <col min="6409" max="6409" width="18.42578125" style="567" customWidth="1"/>
    <col min="6410" max="6410" width="13.7109375" style="567" customWidth="1"/>
    <col min="6411" max="6656" width="9.140625" style="567"/>
    <col min="6657" max="6657" width="10.85546875" style="567" customWidth="1"/>
    <col min="6658" max="6658" width="100.140625" style="567" customWidth="1"/>
    <col min="6659" max="6659" width="12.42578125" style="567" customWidth="1"/>
    <col min="6660" max="6660" width="12.140625" style="567" customWidth="1"/>
    <col min="6661" max="6661" width="18.42578125" style="567" customWidth="1"/>
    <col min="6662" max="6662" width="18.5703125" style="567" customWidth="1"/>
    <col min="6663" max="6663" width="20.28515625" style="567" customWidth="1"/>
    <col min="6664" max="6664" width="18.85546875" style="567" customWidth="1"/>
    <col min="6665" max="6665" width="18.42578125" style="567" customWidth="1"/>
    <col min="6666" max="6666" width="13.7109375" style="567" customWidth="1"/>
    <col min="6667" max="6912" width="9.140625" style="567"/>
    <col min="6913" max="6913" width="10.85546875" style="567" customWidth="1"/>
    <col min="6914" max="6914" width="100.140625" style="567" customWidth="1"/>
    <col min="6915" max="6915" width="12.42578125" style="567" customWidth="1"/>
    <col min="6916" max="6916" width="12.140625" style="567" customWidth="1"/>
    <col min="6917" max="6917" width="18.42578125" style="567" customWidth="1"/>
    <col min="6918" max="6918" width="18.5703125" style="567" customWidth="1"/>
    <col min="6919" max="6919" width="20.28515625" style="567" customWidth="1"/>
    <col min="6920" max="6920" width="18.85546875" style="567" customWidth="1"/>
    <col min="6921" max="6921" width="18.42578125" style="567" customWidth="1"/>
    <col min="6922" max="6922" width="13.7109375" style="567" customWidth="1"/>
    <col min="6923" max="7168" width="9.140625" style="567"/>
    <col min="7169" max="7169" width="10.85546875" style="567" customWidth="1"/>
    <col min="7170" max="7170" width="100.140625" style="567" customWidth="1"/>
    <col min="7171" max="7171" width="12.42578125" style="567" customWidth="1"/>
    <col min="7172" max="7172" width="12.140625" style="567" customWidth="1"/>
    <col min="7173" max="7173" width="18.42578125" style="567" customWidth="1"/>
    <col min="7174" max="7174" width="18.5703125" style="567" customWidth="1"/>
    <col min="7175" max="7175" width="20.28515625" style="567" customWidth="1"/>
    <col min="7176" max="7176" width="18.85546875" style="567" customWidth="1"/>
    <col min="7177" max="7177" width="18.42578125" style="567" customWidth="1"/>
    <col min="7178" max="7178" width="13.7109375" style="567" customWidth="1"/>
    <col min="7179" max="7424" width="9.140625" style="567"/>
    <col min="7425" max="7425" width="10.85546875" style="567" customWidth="1"/>
    <col min="7426" max="7426" width="100.140625" style="567" customWidth="1"/>
    <col min="7427" max="7427" width="12.42578125" style="567" customWidth="1"/>
    <col min="7428" max="7428" width="12.140625" style="567" customWidth="1"/>
    <col min="7429" max="7429" width="18.42578125" style="567" customWidth="1"/>
    <col min="7430" max="7430" width="18.5703125" style="567" customWidth="1"/>
    <col min="7431" max="7431" width="20.28515625" style="567" customWidth="1"/>
    <col min="7432" max="7432" width="18.85546875" style="567" customWidth="1"/>
    <col min="7433" max="7433" width="18.42578125" style="567" customWidth="1"/>
    <col min="7434" max="7434" width="13.7109375" style="567" customWidth="1"/>
    <col min="7435" max="7680" width="9.140625" style="567"/>
    <col min="7681" max="7681" width="10.85546875" style="567" customWidth="1"/>
    <col min="7682" max="7682" width="100.140625" style="567" customWidth="1"/>
    <col min="7683" max="7683" width="12.42578125" style="567" customWidth="1"/>
    <col min="7684" max="7684" width="12.140625" style="567" customWidth="1"/>
    <col min="7685" max="7685" width="18.42578125" style="567" customWidth="1"/>
    <col min="7686" max="7686" width="18.5703125" style="567" customWidth="1"/>
    <col min="7687" max="7687" width="20.28515625" style="567" customWidth="1"/>
    <col min="7688" max="7688" width="18.85546875" style="567" customWidth="1"/>
    <col min="7689" max="7689" width="18.42578125" style="567" customWidth="1"/>
    <col min="7690" max="7690" width="13.7109375" style="567" customWidth="1"/>
    <col min="7691" max="7936" width="9.140625" style="567"/>
    <col min="7937" max="7937" width="10.85546875" style="567" customWidth="1"/>
    <col min="7938" max="7938" width="100.140625" style="567" customWidth="1"/>
    <col min="7939" max="7939" width="12.42578125" style="567" customWidth="1"/>
    <col min="7940" max="7940" width="12.140625" style="567" customWidth="1"/>
    <col min="7941" max="7941" width="18.42578125" style="567" customWidth="1"/>
    <col min="7942" max="7942" width="18.5703125" style="567" customWidth="1"/>
    <col min="7943" max="7943" width="20.28515625" style="567" customWidth="1"/>
    <col min="7944" max="7944" width="18.85546875" style="567" customWidth="1"/>
    <col min="7945" max="7945" width="18.42578125" style="567" customWidth="1"/>
    <col min="7946" max="7946" width="13.7109375" style="567" customWidth="1"/>
    <col min="7947" max="8192" width="9.140625" style="567"/>
    <col min="8193" max="8193" width="10.85546875" style="567" customWidth="1"/>
    <col min="8194" max="8194" width="100.140625" style="567" customWidth="1"/>
    <col min="8195" max="8195" width="12.42578125" style="567" customWidth="1"/>
    <col min="8196" max="8196" width="12.140625" style="567" customWidth="1"/>
    <col min="8197" max="8197" width="18.42578125" style="567" customWidth="1"/>
    <col min="8198" max="8198" width="18.5703125" style="567" customWidth="1"/>
    <col min="8199" max="8199" width="20.28515625" style="567" customWidth="1"/>
    <col min="8200" max="8200" width="18.85546875" style="567" customWidth="1"/>
    <col min="8201" max="8201" width="18.42578125" style="567" customWidth="1"/>
    <col min="8202" max="8202" width="13.7109375" style="567" customWidth="1"/>
    <col min="8203" max="8448" width="9.140625" style="567"/>
    <col min="8449" max="8449" width="10.85546875" style="567" customWidth="1"/>
    <col min="8450" max="8450" width="100.140625" style="567" customWidth="1"/>
    <col min="8451" max="8451" width="12.42578125" style="567" customWidth="1"/>
    <col min="8452" max="8452" width="12.140625" style="567" customWidth="1"/>
    <col min="8453" max="8453" width="18.42578125" style="567" customWidth="1"/>
    <col min="8454" max="8454" width="18.5703125" style="567" customWidth="1"/>
    <col min="8455" max="8455" width="20.28515625" style="567" customWidth="1"/>
    <col min="8456" max="8456" width="18.85546875" style="567" customWidth="1"/>
    <col min="8457" max="8457" width="18.42578125" style="567" customWidth="1"/>
    <col min="8458" max="8458" width="13.7109375" style="567" customWidth="1"/>
    <col min="8459" max="8704" width="9.140625" style="567"/>
    <col min="8705" max="8705" width="10.85546875" style="567" customWidth="1"/>
    <col min="8706" max="8706" width="100.140625" style="567" customWidth="1"/>
    <col min="8707" max="8707" width="12.42578125" style="567" customWidth="1"/>
    <col min="8708" max="8708" width="12.140625" style="567" customWidth="1"/>
    <col min="8709" max="8709" width="18.42578125" style="567" customWidth="1"/>
    <col min="8710" max="8710" width="18.5703125" style="567" customWidth="1"/>
    <col min="8711" max="8711" width="20.28515625" style="567" customWidth="1"/>
    <col min="8712" max="8712" width="18.85546875" style="567" customWidth="1"/>
    <col min="8713" max="8713" width="18.42578125" style="567" customWidth="1"/>
    <col min="8714" max="8714" width="13.7109375" style="567" customWidth="1"/>
    <col min="8715" max="8960" width="9.140625" style="567"/>
    <col min="8961" max="8961" width="10.85546875" style="567" customWidth="1"/>
    <col min="8962" max="8962" width="100.140625" style="567" customWidth="1"/>
    <col min="8963" max="8963" width="12.42578125" style="567" customWidth="1"/>
    <col min="8964" max="8964" width="12.140625" style="567" customWidth="1"/>
    <col min="8965" max="8965" width="18.42578125" style="567" customWidth="1"/>
    <col min="8966" max="8966" width="18.5703125" style="567" customWidth="1"/>
    <col min="8967" max="8967" width="20.28515625" style="567" customWidth="1"/>
    <col min="8968" max="8968" width="18.85546875" style="567" customWidth="1"/>
    <col min="8969" max="8969" width="18.42578125" style="567" customWidth="1"/>
    <col min="8970" max="8970" width="13.7109375" style="567" customWidth="1"/>
    <col min="8971" max="9216" width="9.140625" style="567"/>
    <col min="9217" max="9217" width="10.85546875" style="567" customWidth="1"/>
    <col min="9218" max="9218" width="100.140625" style="567" customWidth="1"/>
    <col min="9219" max="9219" width="12.42578125" style="567" customWidth="1"/>
    <col min="9220" max="9220" width="12.140625" style="567" customWidth="1"/>
    <col min="9221" max="9221" width="18.42578125" style="567" customWidth="1"/>
    <col min="9222" max="9222" width="18.5703125" style="567" customWidth="1"/>
    <col min="9223" max="9223" width="20.28515625" style="567" customWidth="1"/>
    <col min="9224" max="9224" width="18.85546875" style="567" customWidth="1"/>
    <col min="9225" max="9225" width="18.42578125" style="567" customWidth="1"/>
    <col min="9226" max="9226" width="13.7109375" style="567" customWidth="1"/>
    <col min="9227" max="9472" width="9.140625" style="567"/>
    <col min="9473" max="9473" width="10.85546875" style="567" customWidth="1"/>
    <col min="9474" max="9474" width="100.140625" style="567" customWidth="1"/>
    <col min="9475" max="9475" width="12.42578125" style="567" customWidth="1"/>
    <col min="9476" max="9476" width="12.140625" style="567" customWidth="1"/>
    <col min="9477" max="9477" width="18.42578125" style="567" customWidth="1"/>
    <col min="9478" max="9478" width="18.5703125" style="567" customWidth="1"/>
    <col min="9479" max="9479" width="20.28515625" style="567" customWidth="1"/>
    <col min="9480" max="9480" width="18.85546875" style="567" customWidth="1"/>
    <col min="9481" max="9481" width="18.42578125" style="567" customWidth="1"/>
    <col min="9482" max="9482" width="13.7109375" style="567" customWidth="1"/>
    <col min="9483" max="9728" width="9.140625" style="567"/>
    <col min="9729" max="9729" width="10.85546875" style="567" customWidth="1"/>
    <col min="9730" max="9730" width="100.140625" style="567" customWidth="1"/>
    <col min="9731" max="9731" width="12.42578125" style="567" customWidth="1"/>
    <col min="9732" max="9732" width="12.140625" style="567" customWidth="1"/>
    <col min="9733" max="9733" width="18.42578125" style="567" customWidth="1"/>
    <col min="9734" max="9734" width="18.5703125" style="567" customWidth="1"/>
    <col min="9735" max="9735" width="20.28515625" style="567" customWidth="1"/>
    <col min="9736" max="9736" width="18.85546875" style="567" customWidth="1"/>
    <col min="9737" max="9737" width="18.42578125" style="567" customWidth="1"/>
    <col min="9738" max="9738" width="13.7109375" style="567" customWidth="1"/>
    <col min="9739" max="9984" width="9.140625" style="567"/>
    <col min="9985" max="9985" width="10.85546875" style="567" customWidth="1"/>
    <col min="9986" max="9986" width="100.140625" style="567" customWidth="1"/>
    <col min="9987" max="9987" width="12.42578125" style="567" customWidth="1"/>
    <col min="9988" max="9988" width="12.140625" style="567" customWidth="1"/>
    <col min="9989" max="9989" width="18.42578125" style="567" customWidth="1"/>
    <col min="9990" max="9990" width="18.5703125" style="567" customWidth="1"/>
    <col min="9991" max="9991" width="20.28515625" style="567" customWidth="1"/>
    <col min="9992" max="9992" width="18.85546875" style="567" customWidth="1"/>
    <col min="9993" max="9993" width="18.42578125" style="567" customWidth="1"/>
    <col min="9994" max="9994" width="13.7109375" style="567" customWidth="1"/>
    <col min="9995" max="10240" width="9.140625" style="567"/>
    <col min="10241" max="10241" width="10.85546875" style="567" customWidth="1"/>
    <col min="10242" max="10242" width="100.140625" style="567" customWidth="1"/>
    <col min="10243" max="10243" width="12.42578125" style="567" customWidth="1"/>
    <col min="10244" max="10244" width="12.140625" style="567" customWidth="1"/>
    <col min="10245" max="10245" width="18.42578125" style="567" customWidth="1"/>
    <col min="10246" max="10246" width="18.5703125" style="567" customWidth="1"/>
    <col min="10247" max="10247" width="20.28515625" style="567" customWidth="1"/>
    <col min="10248" max="10248" width="18.85546875" style="567" customWidth="1"/>
    <col min="10249" max="10249" width="18.42578125" style="567" customWidth="1"/>
    <col min="10250" max="10250" width="13.7109375" style="567" customWidth="1"/>
    <col min="10251" max="10496" width="9.140625" style="567"/>
    <col min="10497" max="10497" width="10.85546875" style="567" customWidth="1"/>
    <col min="10498" max="10498" width="100.140625" style="567" customWidth="1"/>
    <col min="10499" max="10499" width="12.42578125" style="567" customWidth="1"/>
    <col min="10500" max="10500" width="12.140625" style="567" customWidth="1"/>
    <col min="10501" max="10501" width="18.42578125" style="567" customWidth="1"/>
    <col min="10502" max="10502" width="18.5703125" style="567" customWidth="1"/>
    <col min="10503" max="10503" width="20.28515625" style="567" customWidth="1"/>
    <col min="10504" max="10504" width="18.85546875" style="567" customWidth="1"/>
    <col min="10505" max="10505" width="18.42578125" style="567" customWidth="1"/>
    <col min="10506" max="10506" width="13.7109375" style="567" customWidth="1"/>
    <col min="10507" max="10752" width="9.140625" style="567"/>
    <col min="10753" max="10753" width="10.85546875" style="567" customWidth="1"/>
    <col min="10754" max="10754" width="100.140625" style="567" customWidth="1"/>
    <col min="10755" max="10755" width="12.42578125" style="567" customWidth="1"/>
    <col min="10756" max="10756" width="12.140625" style="567" customWidth="1"/>
    <col min="10757" max="10757" width="18.42578125" style="567" customWidth="1"/>
    <col min="10758" max="10758" width="18.5703125" style="567" customWidth="1"/>
    <col min="10759" max="10759" width="20.28515625" style="567" customWidth="1"/>
    <col min="10760" max="10760" width="18.85546875" style="567" customWidth="1"/>
    <col min="10761" max="10761" width="18.42578125" style="567" customWidth="1"/>
    <col min="10762" max="10762" width="13.7109375" style="567" customWidth="1"/>
    <col min="10763" max="11008" width="9.140625" style="567"/>
    <col min="11009" max="11009" width="10.85546875" style="567" customWidth="1"/>
    <col min="11010" max="11010" width="100.140625" style="567" customWidth="1"/>
    <col min="11011" max="11011" width="12.42578125" style="567" customWidth="1"/>
    <col min="11012" max="11012" width="12.140625" style="567" customWidth="1"/>
    <col min="11013" max="11013" width="18.42578125" style="567" customWidth="1"/>
    <col min="11014" max="11014" width="18.5703125" style="567" customWidth="1"/>
    <col min="11015" max="11015" width="20.28515625" style="567" customWidth="1"/>
    <col min="11016" max="11016" width="18.85546875" style="567" customWidth="1"/>
    <col min="11017" max="11017" width="18.42578125" style="567" customWidth="1"/>
    <col min="11018" max="11018" width="13.7109375" style="567" customWidth="1"/>
    <col min="11019" max="11264" width="9.140625" style="567"/>
    <col min="11265" max="11265" width="10.85546875" style="567" customWidth="1"/>
    <col min="11266" max="11266" width="100.140625" style="567" customWidth="1"/>
    <col min="11267" max="11267" width="12.42578125" style="567" customWidth="1"/>
    <col min="11268" max="11268" width="12.140625" style="567" customWidth="1"/>
    <col min="11269" max="11269" width="18.42578125" style="567" customWidth="1"/>
    <col min="11270" max="11270" width="18.5703125" style="567" customWidth="1"/>
    <col min="11271" max="11271" width="20.28515625" style="567" customWidth="1"/>
    <col min="11272" max="11272" width="18.85546875" style="567" customWidth="1"/>
    <col min="11273" max="11273" width="18.42578125" style="567" customWidth="1"/>
    <col min="11274" max="11274" width="13.7109375" style="567" customWidth="1"/>
    <col min="11275" max="11520" width="9.140625" style="567"/>
    <col min="11521" max="11521" width="10.85546875" style="567" customWidth="1"/>
    <col min="11522" max="11522" width="100.140625" style="567" customWidth="1"/>
    <col min="11523" max="11523" width="12.42578125" style="567" customWidth="1"/>
    <col min="11524" max="11524" width="12.140625" style="567" customWidth="1"/>
    <col min="11525" max="11525" width="18.42578125" style="567" customWidth="1"/>
    <col min="11526" max="11526" width="18.5703125" style="567" customWidth="1"/>
    <col min="11527" max="11527" width="20.28515625" style="567" customWidth="1"/>
    <col min="11528" max="11528" width="18.85546875" style="567" customWidth="1"/>
    <col min="11529" max="11529" width="18.42578125" style="567" customWidth="1"/>
    <col min="11530" max="11530" width="13.7109375" style="567" customWidth="1"/>
    <col min="11531" max="11776" width="9.140625" style="567"/>
    <col min="11777" max="11777" width="10.85546875" style="567" customWidth="1"/>
    <col min="11778" max="11778" width="100.140625" style="567" customWidth="1"/>
    <col min="11779" max="11779" width="12.42578125" style="567" customWidth="1"/>
    <col min="11780" max="11780" width="12.140625" style="567" customWidth="1"/>
    <col min="11781" max="11781" width="18.42578125" style="567" customWidth="1"/>
    <col min="11782" max="11782" width="18.5703125" style="567" customWidth="1"/>
    <col min="11783" max="11783" width="20.28515625" style="567" customWidth="1"/>
    <col min="11784" max="11784" width="18.85546875" style="567" customWidth="1"/>
    <col min="11785" max="11785" width="18.42578125" style="567" customWidth="1"/>
    <col min="11786" max="11786" width="13.7109375" style="567" customWidth="1"/>
    <col min="11787" max="12032" width="9.140625" style="567"/>
    <col min="12033" max="12033" width="10.85546875" style="567" customWidth="1"/>
    <col min="12034" max="12034" width="100.140625" style="567" customWidth="1"/>
    <col min="12035" max="12035" width="12.42578125" style="567" customWidth="1"/>
    <col min="12036" max="12036" width="12.140625" style="567" customWidth="1"/>
    <col min="12037" max="12037" width="18.42578125" style="567" customWidth="1"/>
    <col min="12038" max="12038" width="18.5703125" style="567" customWidth="1"/>
    <col min="12039" max="12039" width="20.28515625" style="567" customWidth="1"/>
    <col min="12040" max="12040" width="18.85546875" style="567" customWidth="1"/>
    <col min="12041" max="12041" width="18.42578125" style="567" customWidth="1"/>
    <col min="12042" max="12042" width="13.7109375" style="567" customWidth="1"/>
    <col min="12043" max="12288" width="9.140625" style="567"/>
    <col min="12289" max="12289" width="10.85546875" style="567" customWidth="1"/>
    <col min="12290" max="12290" width="100.140625" style="567" customWidth="1"/>
    <col min="12291" max="12291" width="12.42578125" style="567" customWidth="1"/>
    <col min="12292" max="12292" width="12.140625" style="567" customWidth="1"/>
    <col min="12293" max="12293" width="18.42578125" style="567" customWidth="1"/>
    <col min="12294" max="12294" width="18.5703125" style="567" customWidth="1"/>
    <col min="12295" max="12295" width="20.28515625" style="567" customWidth="1"/>
    <col min="12296" max="12296" width="18.85546875" style="567" customWidth="1"/>
    <col min="12297" max="12297" width="18.42578125" style="567" customWidth="1"/>
    <col min="12298" max="12298" width="13.7109375" style="567" customWidth="1"/>
    <col min="12299" max="12544" width="9.140625" style="567"/>
    <col min="12545" max="12545" width="10.85546875" style="567" customWidth="1"/>
    <col min="12546" max="12546" width="100.140625" style="567" customWidth="1"/>
    <col min="12547" max="12547" width="12.42578125" style="567" customWidth="1"/>
    <col min="12548" max="12548" width="12.140625" style="567" customWidth="1"/>
    <col min="12549" max="12549" width="18.42578125" style="567" customWidth="1"/>
    <col min="12550" max="12550" width="18.5703125" style="567" customWidth="1"/>
    <col min="12551" max="12551" width="20.28515625" style="567" customWidth="1"/>
    <col min="12552" max="12552" width="18.85546875" style="567" customWidth="1"/>
    <col min="12553" max="12553" width="18.42578125" style="567" customWidth="1"/>
    <col min="12554" max="12554" width="13.7109375" style="567" customWidth="1"/>
    <col min="12555" max="12800" width="9.140625" style="567"/>
    <col min="12801" max="12801" width="10.85546875" style="567" customWidth="1"/>
    <col min="12802" max="12802" width="100.140625" style="567" customWidth="1"/>
    <col min="12803" max="12803" width="12.42578125" style="567" customWidth="1"/>
    <col min="12804" max="12804" width="12.140625" style="567" customWidth="1"/>
    <col min="12805" max="12805" width="18.42578125" style="567" customWidth="1"/>
    <col min="12806" max="12806" width="18.5703125" style="567" customWidth="1"/>
    <col min="12807" max="12807" width="20.28515625" style="567" customWidth="1"/>
    <col min="12808" max="12808" width="18.85546875" style="567" customWidth="1"/>
    <col min="12809" max="12809" width="18.42578125" style="567" customWidth="1"/>
    <col min="12810" max="12810" width="13.7109375" style="567" customWidth="1"/>
    <col min="12811" max="13056" width="9.140625" style="567"/>
    <col min="13057" max="13057" width="10.85546875" style="567" customWidth="1"/>
    <col min="13058" max="13058" width="100.140625" style="567" customWidth="1"/>
    <col min="13059" max="13059" width="12.42578125" style="567" customWidth="1"/>
    <col min="13060" max="13060" width="12.140625" style="567" customWidth="1"/>
    <col min="13061" max="13061" width="18.42578125" style="567" customWidth="1"/>
    <col min="13062" max="13062" width="18.5703125" style="567" customWidth="1"/>
    <col min="13063" max="13063" width="20.28515625" style="567" customWidth="1"/>
    <col min="13064" max="13064" width="18.85546875" style="567" customWidth="1"/>
    <col min="13065" max="13065" width="18.42578125" style="567" customWidth="1"/>
    <col min="13066" max="13066" width="13.7109375" style="567" customWidth="1"/>
    <col min="13067" max="13312" width="9.140625" style="567"/>
    <col min="13313" max="13313" width="10.85546875" style="567" customWidth="1"/>
    <col min="13314" max="13314" width="100.140625" style="567" customWidth="1"/>
    <col min="13315" max="13315" width="12.42578125" style="567" customWidth="1"/>
    <col min="13316" max="13316" width="12.140625" style="567" customWidth="1"/>
    <col min="13317" max="13317" width="18.42578125" style="567" customWidth="1"/>
    <col min="13318" max="13318" width="18.5703125" style="567" customWidth="1"/>
    <col min="13319" max="13319" width="20.28515625" style="567" customWidth="1"/>
    <col min="13320" max="13320" width="18.85546875" style="567" customWidth="1"/>
    <col min="13321" max="13321" width="18.42578125" style="567" customWidth="1"/>
    <col min="13322" max="13322" width="13.7109375" style="567" customWidth="1"/>
    <col min="13323" max="13568" width="9.140625" style="567"/>
    <col min="13569" max="13569" width="10.85546875" style="567" customWidth="1"/>
    <col min="13570" max="13570" width="100.140625" style="567" customWidth="1"/>
    <col min="13571" max="13571" width="12.42578125" style="567" customWidth="1"/>
    <col min="13572" max="13572" width="12.140625" style="567" customWidth="1"/>
    <col min="13573" max="13573" width="18.42578125" style="567" customWidth="1"/>
    <col min="13574" max="13574" width="18.5703125" style="567" customWidth="1"/>
    <col min="13575" max="13575" width="20.28515625" style="567" customWidth="1"/>
    <col min="13576" max="13576" width="18.85546875" style="567" customWidth="1"/>
    <col min="13577" max="13577" width="18.42578125" style="567" customWidth="1"/>
    <col min="13578" max="13578" width="13.7109375" style="567" customWidth="1"/>
    <col min="13579" max="13824" width="9.140625" style="567"/>
    <col min="13825" max="13825" width="10.85546875" style="567" customWidth="1"/>
    <col min="13826" max="13826" width="100.140625" style="567" customWidth="1"/>
    <col min="13827" max="13827" width="12.42578125" style="567" customWidth="1"/>
    <col min="13828" max="13828" width="12.140625" style="567" customWidth="1"/>
    <col min="13829" max="13829" width="18.42578125" style="567" customWidth="1"/>
    <col min="13830" max="13830" width="18.5703125" style="567" customWidth="1"/>
    <col min="13831" max="13831" width="20.28515625" style="567" customWidth="1"/>
    <col min="13832" max="13832" width="18.85546875" style="567" customWidth="1"/>
    <col min="13833" max="13833" width="18.42578125" style="567" customWidth="1"/>
    <col min="13834" max="13834" width="13.7109375" style="567" customWidth="1"/>
    <col min="13835" max="14080" width="9.140625" style="567"/>
    <col min="14081" max="14081" width="10.85546875" style="567" customWidth="1"/>
    <col min="14082" max="14082" width="100.140625" style="567" customWidth="1"/>
    <col min="14083" max="14083" width="12.42578125" style="567" customWidth="1"/>
    <col min="14084" max="14084" width="12.140625" style="567" customWidth="1"/>
    <col min="14085" max="14085" width="18.42578125" style="567" customWidth="1"/>
    <col min="14086" max="14086" width="18.5703125" style="567" customWidth="1"/>
    <col min="14087" max="14087" width="20.28515625" style="567" customWidth="1"/>
    <col min="14088" max="14088" width="18.85546875" style="567" customWidth="1"/>
    <col min="14089" max="14089" width="18.42578125" style="567" customWidth="1"/>
    <col min="14090" max="14090" width="13.7109375" style="567" customWidth="1"/>
    <col min="14091" max="14336" width="9.140625" style="567"/>
    <col min="14337" max="14337" width="10.85546875" style="567" customWidth="1"/>
    <col min="14338" max="14338" width="100.140625" style="567" customWidth="1"/>
    <col min="14339" max="14339" width="12.42578125" style="567" customWidth="1"/>
    <col min="14340" max="14340" width="12.140625" style="567" customWidth="1"/>
    <col min="14341" max="14341" width="18.42578125" style="567" customWidth="1"/>
    <col min="14342" max="14342" width="18.5703125" style="567" customWidth="1"/>
    <col min="14343" max="14343" width="20.28515625" style="567" customWidth="1"/>
    <col min="14344" max="14344" width="18.85546875" style="567" customWidth="1"/>
    <col min="14345" max="14345" width="18.42578125" style="567" customWidth="1"/>
    <col min="14346" max="14346" width="13.7109375" style="567" customWidth="1"/>
    <col min="14347" max="14592" width="9.140625" style="567"/>
    <col min="14593" max="14593" width="10.85546875" style="567" customWidth="1"/>
    <col min="14594" max="14594" width="100.140625" style="567" customWidth="1"/>
    <col min="14595" max="14595" width="12.42578125" style="567" customWidth="1"/>
    <col min="14596" max="14596" width="12.140625" style="567" customWidth="1"/>
    <col min="14597" max="14597" width="18.42578125" style="567" customWidth="1"/>
    <col min="14598" max="14598" width="18.5703125" style="567" customWidth="1"/>
    <col min="14599" max="14599" width="20.28515625" style="567" customWidth="1"/>
    <col min="14600" max="14600" width="18.85546875" style="567" customWidth="1"/>
    <col min="14601" max="14601" width="18.42578125" style="567" customWidth="1"/>
    <col min="14602" max="14602" width="13.7109375" style="567" customWidth="1"/>
    <col min="14603" max="14848" width="9.140625" style="567"/>
    <col min="14849" max="14849" width="10.85546875" style="567" customWidth="1"/>
    <col min="14850" max="14850" width="100.140625" style="567" customWidth="1"/>
    <col min="14851" max="14851" width="12.42578125" style="567" customWidth="1"/>
    <col min="14852" max="14852" width="12.140625" style="567" customWidth="1"/>
    <col min="14853" max="14853" width="18.42578125" style="567" customWidth="1"/>
    <col min="14854" max="14854" width="18.5703125" style="567" customWidth="1"/>
    <col min="14855" max="14855" width="20.28515625" style="567" customWidth="1"/>
    <col min="14856" max="14856" width="18.85546875" style="567" customWidth="1"/>
    <col min="14857" max="14857" width="18.42578125" style="567" customWidth="1"/>
    <col min="14858" max="14858" width="13.7109375" style="567" customWidth="1"/>
    <col min="14859" max="15104" width="9.140625" style="567"/>
    <col min="15105" max="15105" width="10.85546875" style="567" customWidth="1"/>
    <col min="15106" max="15106" width="100.140625" style="567" customWidth="1"/>
    <col min="15107" max="15107" width="12.42578125" style="567" customWidth="1"/>
    <col min="15108" max="15108" width="12.140625" style="567" customWidth="1"/>
    <col min="15109" max="15109" width="18.42578125" style="567" customWidth="1"/>
    <col min="15110" max="15110" width="18.5703125" style="567" customWidth="1"/>
    <col min="15111" max="15111" width="20.28515625" style="567" customWidth="1"/>
    <col min="15112" max="15112" width="18.85546875" style="567" customWidth="1"/>
    <col min="15113" max="15113" width="18.42578125" style="567" customWidth="1"/>
    <col min="15114" max="15114" width="13.7109375" style="567" customWidth="1"/>
    <col min="15115" max="15360" width="9.140625" style="567"/>
    <col min="15361" max="15361" width="10.85546875" style="567" customWidth="1"/>
    <col min="15362" max="15362" width="100.140625" style="567" customWidth="1"/>
    <col min="15363" max="15363" width="12.42578125" style="567" customWidth="1"/>
    <col min="15364" max="15364" width="12.140625" style="567" customWidth="1"/>
    <col min="15365" max="15365" width="18.42578125" style="567" customWidth="1"/>
    <col min="15366" max="15366" width="18.5703125" style="567" customWidth="1"/>
    <col min="15367" max="15367" width="20.28515625" style="567" customWidth="1"/>
    <col min="15368" max="15368" width="18.85546875" style="567" customWidth="1"/>
    <col min="15369" max="15369" width="18.42578125" style="567" customWidth="1"/>
    <col min="15370" max="15370" width="13.7109375" style="567" customWidth="1"/>
    <col min="15371" max="15616" width="9.140625" style="567"/>
    <col min="15617" max="15617" width="10.85546875" style="567" customWidth="1"/>
    <col min="15618" max="15618" width="100.140625" style="567" customWidth="1"/>
    <col min="15619" max="15619" width="12.42578125" style="567" customWidth="1"/>
    <col min="15620" max="15620" width="12.140625" style="567" customWidth="1"/>
    <col min="15621" max="15621" width="18.42578125" style="567" customWidth="1"/>
    <col min="15622" max="15622" width="18.5703125" style="567" customWidth="1"/>
    <col min="15623" max="15623" width="20.28515625" style="567" customWidth="1"/>
    <col min="15624" max="15624" width="18.85546875" style="567" customWidth="1"/>
    <col min="15625" max="15625" width="18.42578125" style="567" customWidth="1"/>
    <col min="15626" max="15626" width="13.7109375" style="567" customWidth="1"/>
    <col min="15627" max="15872" width="9.140625" style="567"/>
    <col min="15873" max="15873" width="10.85546875" style="567" customWidth="1"/>
    <col min="15874" max="15874" width="100.140625" style="567" customWidth="1"/>
    <col min="15875" max="15875" width="12.42578125" style="567" customWidth="1"/>
    <col min="15876" max="15876" width="12.140625" style="567" customWidth="1"/>
    <col min="15877" max="15877" width="18.42578125" style="567" customWidth="1"/>
    <col min="15878" max="15878" width="18.5703125" style="567" customWidth="1"/>
    <col min="15879" max="15879" width="20.28515625" style="567" customWidth="1"/>
    <col min="15880" max="15880" width="18.85546875" style="567" customWidth="1"/>
    <col min="15881" max="15881" width="18.42578125" style="567" customWidth="1"/>
    <col min="15882" max="15882" width="13.7109375" style="567" customWidth="1"/>
    <col min="15883" max="16128" width="9.140625" style="567"/>
    <col min="16129" max="16129" width="10.85546875" style="567" customWidth="1"/>
    <col min="16130" max="16130" width="100.140625" style="567" customWidth="1"/>
    <col min="16131" max="16131" width="12.42578125" style="567" customWidth="1"/>
    <col min="16132" max="16132" width="12.140625" style="567" customWidth="1"/>
    <col min="16133" max="16133" width="18.42578125" style="567" customWidth="1"/>
    <col min="16134" max="16134" width="18.5703125" style="567" customWidth="1"/>
    <col min="16135" max="16135" width="20.28515625" style="567" customWidth="1"/>
    <col min="16136" max="16136" width="18.85546875" style="567" customWidth="1"/>
    <col min="16137" max="16137" width="18.42578125" style="567" customWidth="1"/>
    <col min="16138" max="16138" width="13.7109375" style="567" customWidth="1"/>
    <col min="16139" max="16384" width="9.140625" style="567"/>
  </cols>
  <sheetData>
    <row r="1" spans="1:10" s="563" customFormat="1" ht="25.5">
      <c r="A1" s="877" t="s">
        <v>0</v>
      </c>
      <c r="B1" s="878"/>
      <c r="C1" s="878"/>
      <c r="D1" s="878"/>
      <c r="E1" s="878"/>
      <c r="F1" s="878"/>
      <c r="G1" s="878"/>
      <c r="H1" s="878"/>
      <c r="I1" s="879"/>
      <c r="J1" s="763"/>
    </row>
    <row r="2" spans="1:10" s="563" customFormat="1" ht="80.25" customHeight="1">
      <c r="A2" s="874" t="str">
        <f>LINE_SUPPLY_VIIA!A2</f>
        <v>NAME OF THE WORK:- Supply, Erection and Commissioning of 220 KV  DC Transmission line from Existing 220/132/33KV GSS, Balasore to Proposed 400/ 220KV GSS at Baisinga (Approx Line Length = 11.50 KMs + 3.30KMS 220KV UG cable) [SCOPE OF WORKS:- OA+0 =15NOS, OA+3=04NOS, OA+6=05NOS, OB+0=05NOs, OB+3=01NO, OC+0=4NOS, OC+3=0NO, OC+6=04NOS, OC+15=03NOS, UR+6=01NOS, PC+0=02NOS (132KV Tower) &amp; MC+0 =03NOS (for 132KV lines), TOTAL =47NOS TOWER &amp; 11.50KMS+3.3KMS 220KV UG cable &amp; 07nos 132KV tower to be Dismantled inside 220/132/33KV GSS, Balasore] along with 2 nos. 220KV feeder bay extension at 220/132/33KV substation, Balasore on “EPC/Turnkey CONTRACT  BASIS”.</v>
      </c>
      <c r="B2" s="875"/>
      <c r="C2" s="875"/>
      <c r="D2" s="875"/>
      <c r="E2" s="875"/>
      <c r="F2" s="875"/>
      <c r="G2" s="875"/>
      <c r="H2" s="875"/>
      <c r="I2" s="876"/>
      <c r="J2" s="764"/>
    </row>
    <row r="3" spans="1:10" ht="30.75" customHeight="1">
      <c r="A3" s="715" t="s">
        <v>549</v>
      </c>
      <c r="B3" s="715" t="s">
        <v>782</v>
      </c>
      <c r="C3" s="708"/>
      <c r="D3" s="708"/>
      <c r="E3" s="708"/>
      <c r="F3" s="708"/>
      <c r="G3" s="708"/>
      <c r="H3" s="708"/>
      <c r="I3" s="708"/>
      <c r="J3" s="765"/>
    </row>
    <row r="4" spans="1:10" ht="45">
      <c r="A4" s="734" t="s">
        <v>717</v>
      </c>
      <c r="B4" s="702" t="s">
        <v>783</v>
      </c>
      <c r="C4" s="702" t="s">
        <v>7</v>
      </c>
      <c r="D4" s="702" t="s">
        <v>784</v>
      </c>
      <c r="E4" s="702" t="s">
        <v>8</v>
      </c>
      <c r="F4" s="702" t="s">
        <v>23</v>
      </c>
      <c r="G4" s="702" t="s">
        <v>24</v>
      </c>
      <c r="H4" s="702" t="s">
        <v>785</v>
      </c>
      <c r="I4" s="702" t="s">
        <v>786</v>
      </c>
      <c r="J4" s="766"/>
    </row>
    <row r="5" spans="1:10" ht="30">
      <c r="A5" s="734">
        <v>1</v>
      </c>
      <c r="B5" s="702">
        <v>2</v>
      </c>
      <c r="C5" s="702">
        <v>3</v>
      </c>
      <c r="D5" s="702">
        <v>4</v>
      </c>
      <c r="E5" s="702">
        <v>5</v>
      </c>
      <c r="F5" s="702" t="s">
        <v>721</v>
      </c>
      <c r="G5" s="702" t="s">
        <v>722</v>
      </c>
      <c r="H5" s="702" t="s">
        <v>723</v>
      </c>
      <c r="I5" s="702" t="s">
        <v>724</v>
      </c>
      <c r="J5" s="766"/>
    </row>
    <row r="6" spans="1:10" ht="30">
      <c r="A6" s="734"/>
      <c r="B6" s="728" t="s">
        <v>787</v>
      </c>
      <c r="C6" s="706"/>
      <c r="D6" s="707"/>
      <c r="E6" s="706"/>
      <c r="F6" s="706"/>
      <c r="G6" s="706"/>
      <c r="H6" s="706"/>
      <c r="I6" s="706"/>
      <c r="J6" s="765"/>
    </row>
    <row r="7" spans="1:10" ht="45">
      <c r="A7" s="734">
        <v>1</v>
      </c>
      <c r="B7" s="728" t="s">
        <v>788</v>
      </c>
      <c r="C7" s="706"/>
      <c r="D7" s="707"/>
      <c r="E7" s="706"/>
      <c r="F7" s="706"/>
      <c r="G7" s="706"/>
      <c r="H7" s="706"/>
      <c r="I7" s="706"/>
      <c r="J7" s="765"/>
    </row>
    <row r="8" spans="1:10" ht="47.25" customHeight="1">
      <c r="A8" s="735">
        <v>1.1000000000000001</v>
      </c>
      <c r="B8" s="709" t="s">
        <v>789</v>
      </c>
      <c r="C8" s="710" t="s">
        <v>560</v>
      </c>
      <c r="D8" s="740">
        <f>1*1000*1.85*0.5</f>
        <v>925</v>
      </c>
      <c r="E8" s="762">
        <v>366.54</v>
      </c>
      <c r="F8" s="729">
        <f t="shared" ref="F8:F23" si="0">E8*9%</f>
        <v>32.988599999999998</v>
      </c>
      <c r="G8" s="729">
        <f t="shared" ref="G8:G23" si="1">E8*9%</f>
        <v>32.988599999999998</v>
      </c>
      <c r="H8" s="729">
        <f t="shared" ref="H8:H23" si="2">E8+F8+G8</f>
        <v>432.51720000000006</v>
      </c>
      <c r="I8" s="729">
        <f t="shared" ref="I8:I11" si="3">H8*D8</f>
        <v>400078.41000000003</v>
      </c>
      <c r="J8" s="766" t="s">
        <v>1064</v>
      </c>
    </row>
    <row r="9" spans="1:10" ht="19.5" customHeight="1">
      <c r="A9" s="735">
        <v>1.2</v>
      </c>
      <c r="B9" s="709" t="s">
        <v>790</v>
      </c>
      <c r="C9" s="710" t="s">
        <v>560</v>
      </c>
      <c r="D9" s="740">
        <f>1*0.3*500</f>
        <v>150</v>
      </c>
      <c r="E9" s="762">
        <v>921.19</v>
      </c>
      <c r="F9" s="729">
        <f t="shared" si="0"/>
        <v>82.9071</v>
      </c>
      <c r="G9" s="729">
        <f t="shared" si="1"/>
        <v>82.9071</v>
      </c>
      <c r="H9" s="729">
        <f t="shared" si="2"/>
        <v>1087.0042000000001</v>
      </c>
      <c r="I9" s="729">
        <f t="shared" si="3"/>
        <v>163050.63</v>
      </c>
      <c r="J9" s="766" t="s">
        <v>1065</v>
      </c>
    </row>
    <row r="10" spans="1:10" ht="21" customHeight="1">
      <c r="A10" s="735">
        <v>2</v>
      </c>
      <c r="B10" s="709" t="s">
        <v>791</v>
      </c>
      <c r="C10" s="710" t="s">
        <v>560</v>
      </c>
      <c r="D10" s="740">
        <f>1*0.95*0.45*0.075*(500000/450)</f>
        <v>35.625</v>
      </c>
      <c r="E10" s="762">
        <v>9103.7199999999993</v>
      </c>
      <c r="F10" s="729">
        <f t="shared" si="0"/>
        <v>819.33479999999986</v>
      </c>
      <c r="G10" s="729">
        <f t="shared" si="1"/>
        <v>819.33479999999986</v>
      </c>
      <c r="H10" s="729">
        <f t="shared" si="2"/>
        <v>10742.3896</v>
      </c>
      <c r="I10" s="729">
        <f t="shared" si="3"/>
        <v>382697.62950000004</v>
      </c>
      <c r="J10" s="766">
        <v>6.4</v>
      </c>
    </row>
    <row r="11" spans="1:10" ht="22.5" customHeight="1">
      <c r="A11" s="735">
        <v>3</v>
      </c>
      <c r="B11" s="709" t="s">
        <v>961</v>
      </c>
      <c r="C11" s="710" t="s">
        <v>18</v>
      </c>
      <c r="D11" s="740">
        <v>3</v>
      </c>
      <c r="E11" s="762">
        <v>63984.42</v>
      </c>
      <c r="F11" s="729">
        <f t="shared" si="0"/>
        <v>5758.5977999999996</v>
      </c>
      <c r="G11" s="729">
        <f t="shared" si="1"/>
        <v>5758.5977999999996</v>
      </c>
      <c r="H11" s="729">
        <f t="shared" si="2"/>
        <v>75501.615600000005</v>
      </c>
      <c r="I11" s="729">
        <f t="shared" si="3"/>
        <v>226504.8468</v>
      </c>
      <c r="J11" s="766">
        <v>6.5</v>
      </c>
    </row>
    <row r="12" spans="1:10" ht="34.5" customHeight="1">
      <c r="A12" s="735">
        <v>4</v>
      </c>
      <c r="B12" s="761" t="s">
        <v>962</v>
      </c>
      <c r="C12" s="710" t="s">
        <v>36</v>
      </c>
      <c r="D12" s="740">
        <v>100</v>
      </c>
      <c r="E12" s="762">
        <v>4152.24</v>
      </c>
      <c r="F12" s="729">
        <f t="shared" ref="F12:F18" si="4">E12*9%</f>
        <v>373.70159999999998</v>
      </c>
      <c r="G12" s="729">
        <f t="shared" ref="G12:G18" si="5">E12*9%</f>
        <v>373.70159999999998</v>
      </c>
      <c r="H12" s="729">
        <f t="shared" ref="H12:H18" si="6">E12+F12+G12</f>
        <v>4899.6432000000004</v>
      </c>
      <c r="I12" s="729">
        <f t="shared" ref="I12:I18" si="7">H12*D12</f>
        <v>489964.32000000007</v>
      </c>
      <c r="J12" s="766">
        <v>6.6</v>
      </c>
    </row>
    <row r="13" spans="1:10" ht="108.75" customHeight="1">
      <c r="A13" s="735">
        <v>5</v>
      </c>
      <c r="B13" s="747" t="s">
        <v>792</v>
      </c>
      <c r="C13" s="760" t="s">
        <v>726</v>
      </c>
      <c r="D13" s="740">
        <v>0.1</v>
      </c>
      <c r="E13" s="762">
        <v>4037023</v>
      </c>
      <c r="F13" s="729">
        <f t="shared" si="4"/>
        <v>363332.07</v>
      </c>
      <c r="G13" s="729">
        <f t="shared" si="5"/>
        <v>363332.07</v>
      </c>
      <c r="H13" s="729">
        <f t="shared" si="6"/>
        <v>4763687.1400000006</v>
      </c>
      <c r="I13" s="729">
        <f t="shared" si="7"/>
        <v>476368.71400000009</v>
      </c>
      <c r="J13" s="358" t="s">
        <v>1053</v>
      </c>
    </row>
    <row r="14" spans="1:10" ht="42" customHeight="1">
      <c r="A14" s="735">
        <v>6</v>
      </c>
      <c r="B14" s="747" t="s">
        <v>793</v>
      </c>
      <c r="C14" s="760" t="s">
        <v>726</v>
      </c>
      <c r="D14" s="740">
        <v>0.1</v>
      </c>
      <c r="E14" s="762">
        <v>2691349</v>
      </c>
      <c r="F14" s="729">
        <f t="shared" si="4"/>
        <v>242221.41</v>
      </c>
      <c r="G14" s="729">
        <f t="shared" si="5"/>
        <v>242221.41</v>
      </c>
      <c r="H14" s="729">
        <f t="shared" si="6"/>
        <v>3175791.8200000003</v>
      </c>
      <c r="I14" s="729">
        <f t="shared" si="7"/>
        <v>317579.18200000003</v>
      </c>
      <c r="J14" s="358" t="s">
        <v>1066</v>
      </c>
    </row>
    <row r="15" spans="1:10" ht="54" customHeight="1">
      <c r="A15" s="735">
        <v>7</v>
      </c>
      <c r="B15" s="747" t="s">
        <v>794</v>
      </c>
      <c r="C15" s="760" t="s">
        <v>16</v>
      </c>
      <c r="D15" s="740">
        <v>6</v>
      </c>
      <c r="E15" s="762">
        <v>161480</v>
      </c>
      <c r="F15" s="729">
        <f t="shared" si="4"/>
        <v>14533.199999999999</v>
      </c>
      <c r="G15" s="729">
        <f t="shared" si="5"/>
        <v>14533.199999999999</v>
      </c>
      <c r="H15" s="729">
        <f t="shared" si="6"/>
        <v>190546.40000000002</v>
      </c>
      <c r="I15" s="729">
        <f t="shared" si="7"/>
        <v>1143278.4000000001</v>
      </c>
      <c r="J15" s="358" t="s">
        <v>1067</v>
      </c>
    </row>
    <row r="16" spans="1:10" ht="42" customHeight="1">
      <c r="A16" s="735">
        <v>8</v>
      </c>
      <c r="B16" s="747" t="s">
        <v>795</v>
      </c>
      <c r="C16" s="760" t="s">
        <v>728</v>
      </c>
      <c r="D16" s="740">
        <f>3300/30</f>
        <v>110</v>
      </c>
      <c r="E16" s="762">
        <v>1345</v>
      </c>
      <c r="F16" s="729">
        <f t="shared" si="4"/>
        <v>121.05</v>
      </c>
      <c r="G16" s="729">
        <f t="shared" si="5"/>
        <v>121.05</v>
      </c>
      <c r="H16" s="729">
        <f t="shared" si="6"/>
        <v>1587.1</v>
      </c>
      <c r="I16" s="729">
        <f t="shared" si="7"/>
        <v>174581</v>
      </c>
      <c r="J16" s="358" t="s">
        <v>1068</v>
      </c>
    </row>
    <row r="17" spans="1:10" ht="42" customHeight="1">
      <c r="A17" s="735">
        <v>9</v>
      </c>
      <c r="B17" s="747" t="s">
        <v>965</v>
      </c>
      <c r="C17" s="760" t="s">
        <v>19</v>
      </c>
      <c r="D17" s="740">
        <v>30</v>
      </c>
      <c r="E17" s="762">
        <v>26913</v>
      </c>
      <c r="F17" s="729">
        <f t="shared" si="4"/>
        <v>2422.17</v>
      </c>
      <c r="G17" s="729">
        <f t="shared" si="5"/>
        <v>2422.17</v>
      </c>
      <c r="H17" s="729">
        <f t="shared" si="6"/>
        <v>31757.339999999997</v>
      </c>
      <c r="I17" s="729">
        <f t="shared" si="7"/>
        <v>952720.2</v>
      </c>
      <c r="J17" s="358" t="s">
        <v>1069</v>
      </c>
    </row>
    <row r="18" spans="1:10" ht="56.25" customHeight="1">
      <c r="A18" s="735">
        <v>10</v>
      </c>
      <c r="B18" s="747" t="s">
        <v>796</v>
      </c>
      <c r="C18" s="760" t="s">
        <v>16</v>
      </c>
      <c r="D18" s="740">
        <v>10</v>
      </c>
      <c r="E18" s="762">
        <v>740</v>
      </c>
      <c r="F18" s="729">
        <f t="shared" si="4"/>
        <v>66.599999999999994</v>
      </c>
      <c r="G18" s="729">
        <f t="shared" si="5"/>
        <v>66.599999999999994</v>
      </c>
      <c r="H18" s="729">
        <f t="shared" si="6"/>
        <v>873.2</v>
      </c>
      <c r="I18" s="729">
        <f t="shared" si="7"/>
        <v>8732</v>
      </c>
      <c r="J18" s="358" t="s">
        <v>1070</v>
      </c>
    </row>
    <row r="19" spans="1:10" ht="75">
      <c r="A19" s="735">
        <v>11</v>
      </c>
      <c r="B19" s="743" t="s">
        <v>947</v>
      </c>
      <c r="C19" s="744" t="s">
        <v>711</v>
      </c>
      <c r="D19" s="740">
        <v>3.3</v>
      </c>
      <c r="E19" s="762">
        <v>40370</v>
      </c>
      <c r="F19" s="745">
        <f t="shared" si="0"/>
        <v>3633.2999999999997</v>
      </c>
      <c r="G19" s="745">
        <f t="shared" si="1"/>
        <v>3633.2999999999997</v>
      </c>
      <c r="H19" s="745">
        <f t="shared" si="2"/>
        <v>47636.600000000006</v>
      </c>
      <c r="I19" s="746">
        <f t="shared" ref="I19:I24" si="8">H19*D19</f>
        <v>157200.78</v>
      </c>
      <c r="J19" s="358" t="s">
        <v>1071</v>
      </c>
    </row>
    <row r="20" spans="1:10" ht="45">
      <c r="A20" s="735">
        <v>12</v>
      </c>
      <c r="B20" s="747" t="s">
        <v>948</v>
      </c>
      <c r="C20" s="744" t="s">
        <v>36</v>
      </c>
      <c r="D20" s="740">
        <v>50</v>
      </c>
      <c r="E20" s="762">
        <v>233.97</v>
      </c>
      <c r="F20" s="748">
        <f t="shared" si="0"/>
        <v>21.057299999999998</v>
      </c>
      <c r="G20" s="748">
        <f t="shared" si="1"/>
        <v>21.057299999999998</v>
      </c>
      <c r="H20" s="748">
        <f t="shared" si="2"/>
        <v>276.08460000000002</v>
      </c>
      <c r="I20" s="748">
        <f t="shared" si="8"/>
        <v>13804.230000000001</v>
      </c>
      <c r="J20" s="767" t="s">
        <v>949</v>
      </c>
    </row>
    <row r="21" spans="1:10" ht="56.25" customHeight="1">
      <c r="A21" s="735">
        <v>13</v>
      </c>
      <c r="B21" s="747" t="s">
        <v>950</v>
      </c>
      <c r="C21" s="744" t="s">
        <v>36</v>
      </c>
      <c r="D21" s="740">
        <v>50</v>
      </c>
      <c r="E21" s="762">
        <v>366.54</v>
      </c>
      <c r="F21" s="748">
        <f t="shared" si="0"/>
        <v>32.988599999999998</v>
      </c>
      <c r="G21" s="748">
        <f t="shared" si="1"/>
        <v>32.988599999999998</v>
      </c>
      <c r="H21" s="748">
        <f t="shared" si="2"/>
        <v>432.51720000000006</v>
      </c>
      <c r="I21" s="748">
        <f t="shared" si="8"/>
        <v>21625.860000000004</v>
      </c>
      <c r="J21" s="767" t="s">
        <v>949</v>
      </c>
    </row>
    <row r="22" spans="1:10" ht="27.75" customHeight="1">
      <c r="A22" s="735">
        <v>14</v>
      </c>
      <c r="B22" s="747" t="s">
        <v>951</v>
      </c>
      <c r="C22" s="744" t="s">
        <v>36</v>
      </c>
      <c r="D22" s="740">
        <v>5</v>
      </c>
      <c r="E22" s="762">
        <v>6377.44</v>
      </c>
      <c r="F22" s="748">
        <f t="shared" si="0"/>
        <v>573.9695999999999</v>
      </c>
      <c r="G22" s="748">
        <f t="shared" si="1"/>
        <v>573.9695999999999</v>
      </c>
      <c r="H22" s="748">
        <f t="shared" si="2"/>
        <v>7525.3791999999994</v>
      </c>
      <c r="I22" s="748">
        <f t="shared" si="8"/>
        <v>37626.895999999993</v>
      </c>
      <c r="J22" s="767" t="s">
        <v>952</v>
      </c>
    </row>
    <row r="23" spans="1:10" ht="31.5" customHeight="1">
      <c r="A23" s="735">
        <v>15</v>
      </c>
      <c r="B23" s="747" t="s">
        <v>953</v>
      </c>
      <c r="C23" s="744" t="s">
        <v>36</v>
      </c>
      <c r="D23" s="740">
        <v>52</v>
      </c>
      <c r="E23" s="762">
        <v>9103.7199999999993</v>
      </c>
      <c r="F23" s="748">
        <f t="shared" si="0"/>
        <v>819.33479999999986</v>
      </c>
      <c r="G23" s="748">
        <f t="shared" si="1"/>
        <v>819.33479999999986</v>
      </c>
      <c r="H23" s="748">
        <f t="shared" si="2"/>
        <v>10742.3896</v>
      </c>
      <c r="I23" s="748">
        <f t="shared" si="8"/>
        <v>558604.25919999997</v>
      </c>
      <c r="J23" s="767" t="s">
        <v>952</v>
      </c>
    </row>
    <row r="24" spans="1:10" ht="66" customHeight="1">
      <c r="A24" s="735">
        <v>16</v>
      </c>
      <c r="B24" s="747" t="s">
        <v>954</v>
      </c>
      <c r="C24" s="744" t="s">
        <v>18</v>
      </c>
      <c r="D24" s="740">
        <v>2</v>
      </c>
      <c r="E24" s="762">
        <v>63984.42</v>
      </c>
      <c r="F24" s="745">
        <f>E24*9%</f>
        <v>5758.5977999999996</v>
      </c>
      <c r="G24" s="745">
        <f>E24*9%</f>
        <v>5758.5977999999996</v>
      </c>
      <c r="H24" s="745">
        <f>E24+F24+G24</f>
        <v>75501.615600000005</v>
      </c>
      <c r="I24" s="746">
        <f t="shared" si="8"/>
        <v>151003.23120000001</v>
      </c>
      <c r="J24" s="767" t="s">
        <v>955</v>
      </c>
    </row>
    <row r="25" spans="1:10" ht="168" customHeight="1">
      <c r="A25" s="735">
        <v>17</v>
      </c>
      <c r="B25" s="225" t="s">
        <v>584</v>
      </c>
      <c r="C25" s="235" t="s">
        <v>963</v>
      </c>
      <c r="D25" s="740">
        <v>80</v>
      </c>
      <c r="E25" s="530">
        <v>2240</v>
      </c>
      <c r="F25" s="309">
        <f t="shared" ref="F25:F27" si="9">9%*E25</f>
        <v>201.6</v>
      </c>
      <c r="G25" s="309">
        <f t="shared" ref="G25:G27" si="10">9%*E25</f>
        <v>201.6</v>
      </c>
      <c r="H25" s="309">
        <f t="shared" ref="H25:H27" si="11">E25+F25+G25</f>
        <v>2643.2</v>
      </c>
      <c r="I25" s="309">
        <f t="shared" ref="I25:I27" si="12">D25*H25</f>
        <v>211456</v>
      </c>
      <c r="J25" s="767" t="str">
        <f>'BAY EXTN'!J191</f>
        <v>NEULAPOI 18</v>
      </c>
    </row>
    <row r="26" spans="1:10" ht="143.25" customHeight="1">
      <c r="A26" s="735">
        <v>18</v>
      </c>
      <c r="B26" s="354" t="s">
        <v>576</v>
      </c>
      <c r="C26" s="347" t="s">
        <v>36</v>
      </c>
      <c r="D26" s="740">
        <f>(20*20*0.075)</f>
        <v>30</v>
      </c>
      <c r="E26" s="762">
        <v>6058.56</v>
      </c>
      <c r="F26" s="309">
        <f t="shared" si="9"/>
        <v>545.2704</v>
      </c>
      <c r="G26" s="309">
        <f t="shared" si="10"/>
        <v>545.2704</v>
      </c>
      <c r="H26" s="309">
        <f t="shared" si="11"/>
        <v>7149.1008000000011</v>
      </c>
      <c r="I26" s="309">
        <f t="shared" si="12"/>
        <v>214473.02400000003</v>
      </c>
      <c r="J26" s="793" t="s">
        <v>1045</v>
      </c>
    </row>
    <row r="27" spans="1:10" ht="115.5" customHeight="1">
      <c r="A27" s="735">
        <v>19</v>
      </c>
      <c r="B27" s="354" t="s">
        <v>577</v>
      </c>
      <c r="C27" s="347" t="s">
        <v>36</v>
      </c>
      <c r="D27" s="740">
        <f>(20*20*0.1)</f>
        <v>40</v>
      </c>
      <c r="E27" s="762">
        <v>3316.26</v>
      </c>
      <c r="F27" s="309">
        <f t="shared" si="9"/>
        <v>298.46340000000004</v>
      </c>
      <c r="G27" s="309">
        <f t="shared" si="10"/>
        <v>298.46340000000004</v>
      </c>
      <c r="H27" s="309">
        <f t="shared" si="11"/>
        <v>3913.1868000000004</v>
      </c>
      <c r="I27" s="309">
        <f t="shared" si="12"/>
        <v>156527.47200000001</v>
      </c>
      <c r="J27" s="793" t="s">
        <v>1046</v>
      </c>
    </row>
    <row r="28" spans="1:10" ht="39.75" customHeight="1">
      <c r="A28" s="715" t="s">
        <v>549</v>
      </c>
      <c r="B28" s="715" t="s">
        <v>797</v>
      </c>
      <c r="C28" s="701"/>
      <c r="D28" s="701"/>
      <c r="E28" s="736"/>
      <c r="F28" s="736"/>
      <c r="G28" s="736"/>
      <c r="H28" s="736"/>
      <c r="I28" s="737">
        <f>SUM(I8:I27)</f>
        <v>6257877.0847000023</v>
      </c>
      <c r="J28" s="766"/>
    </row>
  </sheetData>
  <mergeCells count="2">
    <mergeCell ref="A1:I1"/>
    <mergeCell ref="A2:I2"/>
  </mergeCells>
  <dataValidations count="3">
    <dataValidation allowBlank="1" showInputMessage="1" showErrorMessage="1" prompt="Enter numeric values only" sqref="F65518:I65518 JB65518:JE65518 SX65518:TA65518 ACT65518:ACW65518 AMP65518:AMS65518 AWL65518:AWO65518 BGH65518:BGK65518 BQD65518:BQG65518 BZZ65518:CAC65518 CJV65518:CJY65518 CTR65518:CTU65518 DDN65518:DDQ65518 DNJ65518:DNM65518 DXF65518:DXI65518 EHB65518:EHE65518 EQX65518:ERA65518 FAT65518:FAW65518 FKP65518:FKS65518 FUL65518:FUO65518 GEH65518:GEK65518 GOD65518:GOG65518 GXZ65518:GYC65518 HHV65518:HHY65518 HRR65518:HRU65518 IBN65518:IBQ65518 ILJ65518:ILM65518 IVF65518:IVI65518 JFB65518:JFE65518 JOX65518:JPA65518 JYT65518:JYW65518 KIP65518:KIS65518 KSL65518:KSO65518 LCH65518:LCK65518 LMD65518:LMG65518 LVZ65518:LWC65518 MFV65518:MFY65518 MPR65518:MPU65518 MZN65518:MZQ65518 NJJ65518:NJM65518 NTF65518:NTI65518 ODB65518:ODE65518 OMX65518:ONA65518 OWT65518:OWW65518 PGP65518:PGS65518 PQL65518:PQO65518 QAH65518:QAK65518 QKD65518:QKG65518 QTZ65518:QUC65518 RDV65518:RDY65518 RNR65518:RNU65518 RXN65518:RXQ65518 SHJ65518:SHM65518 SRF65518:SRI65518 TBB65518:TBE65518 TKX65518:TLA65518 TUT65518:TUW65518 UEP65518:UES65518 UOL65518:UOO65518 UYH65518:UYK65518 VID65518:VIG65518 VRZ65518:VSC65518 WBV65518:WBY65518 WLR65518:WLU65518 WVN65518:WVQ65518 F131054:I131054 JB131054:JE131054 SX131054:TA131054 ACT131054:ACW131054 AMP131054:AMS131054 AWL131054:AWO131054 BGH131054:BGK131054 BQD131054:BQG131054 BZZ131054:CAC131054 CJV131054:CJY131054 CTR131054:CTU131054 DDN131054:DDQ131054 DNJ131054:DNM131054 DXF131054:DXI131054 EHB131054:EHE131054 EQX131054:ERA131054 FAT131054:FAW131054 FKP131054:FKS131054 FUL131054:FUO131054 GEH131054:GEK131054 GOD131054:GOG131054 GXZ131054:GYC131054 HHV131054:HHY131054 HRR131054:HRU131054 IBN131054:IBQ131054 ILJ131054:ILM131054 IVF131054:IVI131054 JFB131054:JFE131054 JOX131054:JPA131054 JYT131054:JYW131054 KIP131054:KIS131054 KSL131054:KSO131054 LCH131054:LCK131054 LMD131054:LMG131054 LVZ131054:LWC131054 MFV131054:MFY131054 MPR131054:MPU131054 MZN131054:MZQ131054 NJJ131054:NJM131054 NTF131054:NTI131054 ODB131054:ODE131054 OMX131054:ONA131054 OWT131054:OWW131054 PGP131054:PGS131054 PQL131054:PQO131054 QAH131054:QAK131054 QKD131054:QKG131054 QTZ131054:QUC131054 RDV131054:RDY131054 RNR131054:RNU131054 RXN131054:RXQ131054 SHJ131054:SHM131054 SRF131054:SRI131054 TBB131054:TBE131054 TKX131054:TLA131054 TUT131054:TUW131054 UEP131054:UES131054 UOL131054:UOO131054 UYH131054:UYK131054 VID131054:VIG131054 VRZ131054:VSC131054 WBV131054:WBY131054 WLR131054:WLU131054 WVN131054:WVQ131054 F196590:I196590 JB196590:JE196590 SX196590:TA196590 ACT196590:ACW196590 AMP196590:AMS196590 AWL196590:AWO196590 BGH196590:BGK196590 BQD196590:BQG196590 BZZ196590:CAC196590 CJV196590:CJY196590 CTR196590:CTU196590 DDN196590:DDQ196590 DNJ196590:DNM196590 DXF196590:DXI196590 EHB196590:EHE196590 EQX196590:ERA196590 FAT196590:FAW196590 FKP196590:FKS196590 FUL196590:FUO196590 GEH196590:GEK196590 GOD196590:GOG196590 GXZ196590:GYC196590 HHV196590:HHY196590 HRR196590:HRU196590 IBN196590:IBQ196590 ILJ196590:ILM196590 IVF196590:IVI196590 JFB196590:JFE196590 JOX196590:JPA196590 JYT196590:JYW196590 KIP196590:KIS196590 KSL196590:KSO196590 LCH196590:LCK196590 LMD196590:LMG196590 LVZ196590:LWC196590 MFV196590:MFY196590 MPR196590:MPU196590 MZN196590:MZQ196590 NJJ196590:NJM196590 NTF196590:NTI196590 ODB196590:ODE196590 OMX196590:ONA196590 OWT196590:OWW196590 PGP196590:PGS196590 PQL196590:PQO196590 QAH196590:QAK196590 QKD196590:QKG196590 QTZ196590:QUC196590 RDV196590:RDY196590 RNR196590:RNU196590 RXN196590:RXQ196590 SHJ196590:SHM196590 SRF196590:SRI196590 TBB196590:TBE196590 TKX196590:TLA196590 TUT196590:TUW196590 UEP196590:UES196590 UOL196590:UOO196590 UYH196590:UYK196590 VID196590:VIG196590 VRZ196590:VSC196590 WBV196590:WBY196590 WLR196590:WLU196590 WVN196590:WVQ196590 F262126:I262126 JB262126:JE262126 SX262126:TA262126 ACT262126:ACW262126 AMP262126:AMS262126 AWL262126:AWO262126 BGH262126:BGK262126 BQD262126:BQG262126 BZZ262126:CAC262126 CJV262126:CJY262126 CTR262126:CTU262126 DDN262126:DDQ262126 DNJ262126:DNM262126 DXF262126:DXI262126 EHB262126:EHE262126 EQX262126:ERA262126 FAT262126:FAW262126 FKP262126:FKS262126 FUL262126:FUO262126 GEH262126:GEK262126 GOD262126:GOG262126 GXZ262126:GYC262126 HHV262126:HHY262126 HRR262126:HRU262126 IBN262126:IBQ262126 ILJ262126:ILM262126 IVF262126:IVI262126 JFB262126:JFE262126 JOX262126:JPA262126 JYT262126:JYW262126 KIP262126:KIS262126 KSL262126:KSO262126 LCH262126:LCK262126 LMD262126:LMG262126 LVZ262126:LWC262126 MFV262126:MFY262126 MPR262126:MPU262126 MZN262126:MZQ262126 NJJ262126:NJM262126 NTF262126:NTI262126 ODB262126:ODE262126 OMX262126:ONA262126 OWT262126:OWW262126 PGP262126:PGS262126 PQL262126:PQO262126 QAH262126:QAK262126 QKD262126:QKG262126 QTZ262126:QUC262126 RDV262126:RDY262126 RNR262126:RNU262126 RXN262126:RXQ262126 SHJ262126:SHM262126 SRF262126:SRI262126 TBB262126:TBE262126 TKX262126:TLA262126 TUT262126:TUW262126 UEP262126:UES262126 UOL262126:UOO262126 UYH262126:UYK262126 VID262126:VIG262126 VRZ262126:VSC262126 WBV262126:WBY262126 WLR262126:WLU262126 WVN262126:WVQ262126 F327662:I327662 JB327662:JE327662 SX327662:TA327662 ACT327662:ACW327662 AMP327662:AMS327662 AWL327662:AWO327662 BGH327662:BGK327662 BQD327662:BQG327662 BZZ327662:CAC327662 CJV327662:CJY327662 CTR327662:CTU327662 DDN327662:DDQ327662 DNJ327662:DNM327662 DXF327662:DXI327662 EHB327662:EHE327662 EQX327662:ERA327662 FAT327662:FAW327662 FKP327662:FKS327662 FUL327662:FUO327662 GEH327662:GEK327662 GOD327662:GOG327662 GXZ327662:GYC327662 HHV327662:HHY327662 HRR327662:HRU327662 IBN327662:IBQ327662 ILJ327662:ILM327662 IVF327662:IVI327662 JFB327662:JFE327662 JOX327662:JPA327662 JYT327662:JYW327662 KIP327662:KIS327662 KSL327662:KSO327662 LCH327662:LCK327662 LMD327662:LMG327662 LVZ327662:LWC327662 MFV327662:MFY327662 MPR327662:MPU327662 MZN327662:MZQ327662 NJJ327662:NJM327662 NTF327662:NTI327662 ODB327662:ODE327662 OMX327662:ONA327662 OWT327662:OWW327662 PGP327662:PGS327662 PQL327662:PQO327662 QAH327662:QAK327662 QKD327662:QKG327662 QTZ327662:QUC327662 RDV327662:RDY327662 RNR327662:RNU327662 RXN327662:RXQ327662 SHJ327662:SHM327662 SRF327662:SRI327662 TBB327662:TBE327662 TKX327662:TLA327662 TUT327662:TUW327662 UEP327662:UES327662 UOL327662:UOO327662 UYH327662:UYK327662 VID327662:VIG327662 VRZ327662:VSC327662 WBV327662:WBY327662 WLR327662:WLU327662 WVN327662:WVQ327662 F393198:I393198 JB393198:JE393198 SX393198:TA393198 ACT393198:ACW393198 AMP393198:AMS393198 AWL393198:AWO393198 BGH393198:BGK393198 BQD393198:BQG393198 BZZ393198:CAC393198 CJV393198:CJY393198 CTR393198:CTU393198 DDN393198:DDQ393198 DNJ393198:DNM393198 DXF393198:DXI393198 EHB393198:EHE393198 EQX393198:ERA393198 FAT393198:FAW393198 FKP393198:FKS393198 FUL393198:FUO393198 GEH393198:GEK393198 GOD393198:GOG393198 GXZ393198:GYC393198 HHV393198:HHY393198 HRR393198:HRU393198 IBN393198:IBQ393198 ILJ393198:ILM393198 IVF393198:IVI393198 JFB393198:JFE393198 JOX393198:JPA393198 JYT393198:JYW393198 KIP393198:KIS393198 KSL393198:KSO393198 LCH393198:LCK393198 LMD393198:LMG393198 LVZ393198:LWC393198 MFV393198:MFY393198 MPR393198:MPU393198 MZN393198:MZQ393198 NJJ393198:NJM393198 NTF393198:NTI393198 ODB393198:ODE393198 OMX393198:ONA393198 OWT393198:OWW393198 PGP393198:PGS393198 PQL393198:PQO393198 QAH393198:QAK393198 QKD393198:QKG393198 QTZ393198:QUC393198 RDV393198:RDY393198 RNR393198:RNU393198 RXN393198:RXQ393198 SHJ393198:SHM393198 SRF393198:SRI393198 TBB393198:TBE393198 TKX393198:TLA393198 TUT393198:TUW393198 UEP393198:UES393198 UOL393198:UOO393198 UYH393198:UYK393198 VID393198:VIG393198 VRZ393198:VSC393198 WBV393198:WBY393198 WLR393198:WLU393198 WVN393198:WVQ393198 F458734:I458734 JB458734:JE458734 SX458734:TA458734 ACT458734:ACW458734 AMP458734:AMS458734 AWL458734:AWO458734 BGH458734:BGK458734 BQD458734:BQG458734 BZZ458734:CAC458734 CJV458734:CJY458734 CTR458734:CTU458734 DDN458734:DDQ458734 DNJ458734:DNM458734 DXF458734:DXI458734 EHB458734:EHE458734 EQX458734:ERA458734 FAT458734:FAW458734 FKP458734:FKS458734 FUL458734:FUO458734 GEH458734:GEK458734 GOD458734:GOG458734 GXZ458734:GYC458734 HHV458734:HHY458734 HRR458734:HRU458734 IBN458734:IBQ458734 ILJ458734:ILM458734 IVF458734:IVI458734 JFB458734:JFE458734 JOX458734:JPA458734 JYT458734:JYW458734 KIP458734:KIS458734 KSL458734:KSO458734 LCH458734:LCK458734 LMD458734:LMG458734 LVZ458734:LWC458734 MFV458734:MFY458734 MPR458734:MPU458734 MZN458734:MZQ458734 NJJ458734:NJM458734 NTF458734:NTI458734 ODB458734:ODE458734 OMX458734:ONA458734 OWT458734:OWW458734 PGP458734:PGS458734 PQL458734:PQO458734 QAH458734:QAK458734 QKD458734:QKG458734 QTZ458734:QUC458734 RDV458734:RDY458734 RNR458734:RNU458734 RXN458734:RXQ458734 SHJ458734:SHM458734 SRF458734:SRI458734 TBB458734:TBE458734 TKX458734:TLA458734 TUT458734:TUW458734 UEP458734:UES458734 UOL458734:UOO458734 UYH458734:UYK458734 VID458734:VIG458734 VRZ458734:VSC458734 WBV458734:WBY458734 WLR458734:WLU458734 WVN458734:WVQ458734 F524270:I524270 JB524270:JE524270 SX524270:TA524270 ACT524270:ACW524270 AMP524270:AMS524270 AWL524270:AWO524270 BGH524270:BGK524270 BQD524270:BQG524270 BZZ524270:CAC524270 CJV524270:CJY524270 CTR524270:CTU524270 DDN524270:DDQ524270 DNJ524270:DNM524270 DXF524270:DXI524270 EHB524270:EHE524270 EQX524270:ERA524270 FAT524270:FAW524270 FKP524270:FKS524270 FUL524270:FUO524270 GEH524270:GEK524270 GOD524270:GOG524270 GXZ524270:GYC524270 HHV524270:HHY524270 HRR524270:HRU524270 IBN524270:IBQ524270 ILJ524270:ILM524270 IVF524270:IVI524270 JFB524270:JFE524270 JOX524270:JPA524270 JYT524270:JYW524270 KIP524270:KIS524270 KSL524270:KSO524270 LCH524270:LCK524270 LMD524270:LMG524270 LVZ524270:LWC524270 MFV524270:MFY524270 MPR524270:MPU524270 MZN524270:MZQ524270 NJJ524270:NJM524270 NTF524270:NTI524270 ODB524270:ODE524270 OMX524270:ONA524270 OWT524270:OWW524270 PGP524270:PGS524270 PQL524270:PQO524270 QAH524270:QAK524270 QKD524270:QKG524270 QTZ524270:QUC524270 RDV524270:RDY524270 RNR524270:RNU524270 RXN524270:RXQ524270 SHJ524270:SHM524270 SRF524270:SRI524270 TBB524270:TBE524270 TKX524270:TLA524270 TUT524270:TUW524270 UEP524270:UES524270 UOL524270:UOO524270 UYH524270:UYK524270 VID524270:VIG524270 VRZ524270:VSC524270 WBV524270:WBY524270 WLR524270:WLU524270 WVN524270:WVQ524270 F589806:I589806 JB589806:JE589806 SX589806:TA589806 ACT589806:ACW589806 AMP589806:AMS589806 AWL589806:AWO589806 BGH589806:BGK589806 BQD589806:BQG589806 BZZ589806:CAC589806 CJV589806:CJY589806 CTR589806:CTU589806 DDN589806:DDQ589806 DNJ589806:DNM589806 DXF589806:DXI589806 EHB589806:EHE589806 EQX589806:ERA589806 FAT589806:FAW589806 FKP589806:FKS589806 FUL589806:FUO589806 GEH589806:GEK589806 GOD589806:GOG589806 GXZ589806:GYC589806 HHV589806:HHY589806 HRR589806:HRU589806 IBN589806:IBQ589806 ILJ589806:ILM589806 IVF589806:IVI589806 JFB589806:JFE589806 JOX589806:JPA589806 JYT589806:JYW589806 KIP589806:KIS589806 KSL589806:KSO589806 LCH589806:LCK589806 LMD589806:LMG589806 LVZ589806:LWC589806 MFV589806:MFY589806 MPR589806:MPU589806 MZN589806:MZQ589806 NJJ589806:NJM589806 NTF589806:NTI589806 ODB589806:ODE589806 OMX589806:ONA589806 OWT589806:OWW589806 PGP589806:PGS589806 PQL589806:PQO589806 QAH589806:QAK589806 QKD589806:QKG589806 QTZ589806:QUC589806 RDV589806:RDY589806 RNR589806:RNU589806 RXN589806:RXQ589806 SHJ589806:SHM589806 SRF589806:SRI589806 TBB589806:TBE589806 TKX589806:TLA589806 TUT589806:TUW589806 UEP589806:UES589806 UOL589806:UOO589806 UYH589806:UYK589806 VID589806:VIG589806 VRZ589806:VSC589806 WBV589806:WBY589806 WLR589806:WLU589806 WVN589806:WVQ589806 F655342:I655342 JB655342:JE655342 SX655342:TA655342 ACT655342:ACW655342 AMP655342:AMS655342 AWL655342:AWO655342 BGH655342:BGK655342 BQD655342:BQG655342 BZZ655342:CAC655342 CJV655342:CJY655342 CTR655342:CTU655342 DDN655342:DDQ655342 DNJ655342:DNM655342 DXF655342:DXI655342 EHB655342:EHE655342 EQX655342:ERA655342 FAT655342:FAW655342 FKP655342:FKS655342 FUL655342:FUO655342 GEH655342:GEK655342 GOD655342:GOG655342 GXZ655342:GYC655342 HHV655342:HHY655342 HRR655342:HRU655342 IBN655342:IBQ655342 ILJ655342:ILM655342 IVF655342:IVI655342 JFB655342:JFE655342 JOX655342:JPA655342 JYT655342:JYW655342 KIP655342:KIS655342 KSL655342:KSO655342 LCH655342:LCK655342 LMD655342:LMG655342 LVZ655342:LWC655342 MFV655342:MFY655342 MPR655342:MPU655342 MZN655342:MZQ655342 NJJ655342:NJM655342 NTF655342:NTI655342 ODB655342:ODE655342 OMX655342:ONA655342 OWT655342:OWW655342 PGP655342:PGS655342 PQL655342:PQO655342 QAH655342:QAK655342 QKD655342:QKG655342 QTZ655342:QUC655342 RDV655342:RDY655342 RNR655342:RNU655342 RXN655342:RXQ655342 SHJ655342:SHM655342 SRF655342:SRI655342 TBB655342:TBE655342 TKX655342:TLA655342 TUT655342:TUW655342 UEP655342:UES655342 UOL655342:UOO655342 UYH655342:UYK655342 VID655342:VIG655342 VRZ655342:VSC655342 WBV655342:WBY655342 WLR655342:WLU655342 WVN655342:WVQ655342 F720878:I720878 JB720878:JE720878 SX720878:TA720878 ACT720878:ACW720878 AMP720878:AMS720878 AWL720878:AWO720878 BGH720878:BGK720878 BQD720878:BQG720878 BZZ720878:CAC720878 CJV720878:CJY720878 CTR720878:CTU720878 DDN720878:DDQ720878 DNJ720878:DNM720878 DXF720878:DXI720878 EHB720878:EHE720878 EQX720878:ERA720878 FAT720878:FAW720878 FKP720878:FKS720878 FUL720878:FUO720878 GEH720878:GEK720878 GOD720878:GOG720878 GXZ720878:GYC720878 HHV720878:HHY720878 HRR720878:HRU720878 IBN720878:IBQ720878 ILJ720878:ILM720878 IVF720878:IVI720878 JFB720878:JFE720878 JOX720878:JPA720878 JYT720878:JYW720878 KIP720878:KIS720878 KSL720878:KSO720878 LCH720878:LCK720878 LMD720878:LMG720878 LVZ720878:LWC720878 MFV720878:MFY720878 MPR720878:MPU720878 MZN720878:MZQ720878 NJJ720878:NJM720878 NTF720878:NTI720878 ODB720878:ODE720878 OMX720878:ONA720878 OWT720878:OWW720878 PGP720878:PGS720878 PQL720878:PQO720878 QAH720878:QAK720878 QKD720878:QKG720878 QTZ720878:QUC720878 RDV720878:RDY720878 RNR720878:RNU720878 RXN720878:RXQ720878 SHJ720878:SHM720878 SRF720878:SRI720878 TBB720878:TBE720878 TKX720878:TLA720878 TUT720878:TUW720878 UEP720878:UES720878 UOL720878:UOO720878 UYH720878:UYK720878 VID720878:VIG720878 VRZ720878:VSC720878 WBV720878:WBY720878 WLR720878:WLU720878 WVN720878:WVQ720878 F786414:I786414 JB786414:JE786414 SX786414:TA786414 ACT786414:ACW786414 AMP786414:AMS786414 AWL786414:AWO786414 BGH786414:BGK786414 BQD786414:BQG786414 BZZ786414:CAC786414 CJV786414:CJY786414 CTR786414:CTU786414 DDN786414:DDQ786414 DNJ786414:DNM786414 DXF786414:DXI786414 EHB786414:EHE786414 EQX786414:ERA786414 FAT786414:FAW786414 FKP786414:FKS786414 FUL786414:FUO786414 GEH786414:GEK786414 GOD786414:GOG786414 GXZ786414:GYC786414 HHV786414:HHY786414 HRR786414:HRU786414 IBN786414:IBQ786414 ILJ786414:ILM786414 IVF786414:IVI786414 JFB786414:JFE786414 JOX786414:JPA786414 JYT786414:JYW786414 KIP786414:KIS786414 KSL786414:KSO786414 LCH786414:LCK786414 LMD786414:LMG786414 LVZ786414:LWC786414 MFV786414:MFY786414 MPR786414:MPU786414 MZN786414:MZQ786414 NJJ786414:NJM786414 NTF786414:NTI786414 ODB786414:ODE786414 OMX786414:ONA786414 OWT786414:OWW786414 PGP786414:PGS786414 PQL786414:PQO786414 QAH786414:QAK786414 QKD786414:QKG786414 QTZ786414:QUC786414 RDV786414:RDY786414 RNR786414:RNU786414 RXN786414:RXQ786414 SHJ786414:SHM786414 SRF786414:SRI786414 TBB786414:TBE786414 TKX786414:TLA786414 TUT786414:TUW786414 UEP786414:UES786414 UOL786414:UOO786414 UYH786414:UYK786414 VID786414:VIG786414 VRZ786414:VSC786414 WBV786414:WBY786414 WLR786414:WLU786414 WVN786414:WVQ786414 F851950:I851950 JB851950:JE851950 SX851950:TA851950 ACT851950:ACW851950 AMP851950:AMS851950 AWL851950:AWO851950 BGH851950:BGK851950 BQD851950:BQG851950 BZZ851950:CAC851950 CJV851950:CJY851950 CTR851950:CTU851950 DDN851950:DDQ851950 DNJ851950:DNM851950 DXF851950:DXI851950 EHB851950:EHE851950 EQX851950:ERA851950 FAT851950:FAW851950 FKP851950:FKS851950 FUL851950:FUO851950 GEH851950:GEK851950 GOD851950:GOG851950 GXZ851950:GYC851950 HHV851950:HHY851950 HRR851950:HRU851950 IBN851950:IBQ851950 ILJ851950:ILM851950 IVF851950:IVI851950 JFB851950:JFE851950 JOX851950:JPA851950 JYT851950:JYW851950 KIP851950:KIS851950 KSL851950:KSO851950 LCH851950:LCK851950 LMD851950:LMG851950 LVZ851950:LWC851950 MFV851950:MFY851950 MPR851950:MPU851950 MZN851950:MZQ851950 NJJ851950:NJM851950 NTF851950:NTI851950 ODB851950:ODE851950 OMX851950:ONA851950 OWT851950:OWW851950 PGP851950:PGS851950 PQL851950:PQO851950 QAH851950:QAK851950 QKD851950:QKG851950 QTZ851950:QUC851950 RDV851950:RDY851950 RNR851950:RNU851950 RXN851950:RXQ851950 SHJ851950:SHM851950 SRF851950:SRI851950 TBB851950:TBE851950 TKX851950:TLA851950 TUT851950:TUW851950 UEP851950:UES851950 UOL851950:UOO851950 UYH851950:UYK851950 VID851950:VIG851950 VRZ851950:VSC851950 WBV851950:WBY851950 WLR851950:WLU851950 WVN851950:WVQ851950 F917486:I917486 JB917486:JE917486 SX917486:TA917486 ACT917486:ACW917486 AMP917486:AMS917486 AWL917486:AWO917486 BGH917486:BGK917486 BQD917486:BQG917486 BZZ917486:CAC917486 CJV917486:CJY917486 CTR917486:CTU917486 DDN917486:DDQ917486 DNJ917486:DNM917486 DXF917486:DXI917486 EHB917486:EHE917486 EQX917486:ERA917486 FAT917486:FAW917486 FKP917486:FKS917486 FUL917486:FUO917486 GEH917486:GEK917486 GOD917486:GOG917486 GXZ917486:GYC917486 HHV917486:HHY917486 HRR917486:HRU917486 IBN917486:IBQ917486 ILJ917486:ILM917486 IVF917486:IVI917486 JFB917486:JFE917486 JOX917486:JPA917486 JYT917486:JYW917486 KIP917486:KIS917486 KSL917486:KSO917486 LCH917486:LCK917486 LMD917486:LMG917486 LVZ917486:LWC917486 MFV917486:MFY917486 MPR917486:MPU917486 MZN917486:MZQ917486 NJJ917486:NJM917486 NTF917486:NTI917486 ODB917486:ODE917486 OMX917486:ONA917486 OWT917486:OWW917486 PGP917486:PGS917486 PQL917486:PQO917486 QAH917486:QAK917486 QKD917486:QKG917486 QTZ917486:QUC917486 RDV917486:RDY917486 RNR917486:RNU917486 RXN917486:RXQ917486 SHJ917486:SHM917486 SRF917486:SRI917486 TBB917486:TBE917486 TKX917486:TLA917486 TUT917486:TUW917486 UEP917486:UES917486 UOL917486:UOO917486 UYH917486:UYK917486 VID917486:VIG917486 VRZ917486:VSC917486 WBV917486:WBY917486 WLR917486:WLU917486 WVN917486:WVQ917486 F983022:I983022 JB983022:JE983022 SX983022:TA983022 ACT983022:ACW983022 AMP983022:AMS983022 AWL983022:AWO983022 BGH983022:BGK983022 BQD983022:BQG983022 BZZ983022:CAC983022 CJV983022:CJY983022 CTR983022:CTU983022 DDN983022:DDQ983022 DNJ983022:DNM983022 DXF983022:DXI983022 EHB983022:EHE983022 EQX983022:ERA983022 FAT983022:FAW983022 FKP983022:FKS983022 FUL983022:FUO983022 GEH983022:GEK983022 GOD983022:GOG983022 GXZ983022:GYC983022 HHV983022:HHY983022 HRR983022:HRU983022 IBN983022:IBQ983022 ILJ983022:ILM983022 IVF983022:IVI983022 JFB983022:JFE983022 JOX983022:JPA983022 JYT983022:JYW983022 KIP983022:KIS983022 KSL983022:KSO983022 LCH983022:LCK983022 LMD983022:LMG983022 LVZ983022:LWC983022 MFV983022:MFY983022 MPR983022:MPU983022 MZN983022:MZQ983022 NJJ983022:NJM983022 NTF983022:NTI983022 ODB983022:ODE983022 OMX983022:ONA983022 OWT983022:OWW983022 PGP983022:PGS983022 PQL983022:PQO983022 QAH983022:QAK983022 QKD983022:QKG983022 QTZ983022:QUC983022 RDV983022:RDY983022 RNR983022:RNU983022 RXN983022:RXQ983022 SHJ983022:SHM983022 SRF983022:SRI983022 TBB983022:TBE983022 TKX983022:TLA983022 TUT983022:TUW983022 UEP983022:UES983022 UOL983022:UOO983022 UYH983022:UYK983022 VID983022:VIG983022 VRZ983022:VSC983022 WBV983022:WBY983022 WLR983022:WLU983022 WVN983022:WVQ983022 E65540:H65540 JA65540:JD65540 SW65540:SZ65540 ACS65540:ACV65540 AMO65540:AMR65540 AWK65540:AWN65540 BGG65540:BGJ65540 BQC65540:BQF65540 BZY65540:CAB65540 CJU65540:CJX65540 CTQ65540:CTT65540 DDM65540:DDP65540 DNI65540:DNL65540 DXE65540:DXH65540 EHA65540:EHD65540 EQW65540:EQZ65540 FAS65540:FAV65540 FKO65540:FKR65540 FUK65540:FUN65540 GEG65540:GEJ65540 GOC65540:GOF65540 GXY65540:GYB65540 HHU65540:HHX65540 HRQ65540:HRT65540 IBM65540:IBP65540 ILI65540:ILL65540 IVE65540:IVH65540 JFA65540:JFD65540 JOW65540:JOZ65540 JYS65540:JYV65540 KIO65540:KIR65540 KSK65540:KSN65540 LCG65540:LCJ65540 LMC65540:LMF65540 LVY65540:LWB65540 MFU65540:MFX65540 MPQ65540:MPT65540 MZM65540:MZP65540 NJI65540:NJL65540 NTE65540:NTH65540 ODA65540:ODD65540 OMW65540:OMZ65540 OWS65540:OWV65540 PGO65540:PGR65540 PQK65540:PQN65540 QAG65540:QAJ65540 QKC65540:QKF65540 QTY65540:QUB65540 RDU65540:RDX65540 RNQ65540:RNT65540 RXM65540:RXP65540 SHI65540:SHL65540 SRE65540:SRH65540 TBA65540:TBD65540 TKW65540:TKZ65540 TUS65540:TUV65540 UEO65540:UER65540 UOK65540:UON65540 UYG65540:UYJ65540 VIC65540:VIF65540 VRY65540:VSB65540 WBU65540:WBX65540 WLQ65540:WLT65540 WVM65540:WVP65540 E131076:H131076 JA131076:JD131076 SW131076:SZ131076 ACS131076:ACV131076 AMO131076:AMR131076 AWK131076:AWN131076 BGG131076:BGJ131076 BQC131076:BQF131076 BZY131076:CAB131076 CJU131076:CJX131076 CTQ131076:CTT131076 DDM131076:DDP131076 DNI131076:DNL131076 DXE131076:DXH131076 EHA131076:EHD131076 EQW131076:EQZ131076 FAS131076:FAV131076 FKO131076:FKR131076 FUK131076:FUN131076 GEG131076:GEJ131076 GOC131076:GOF131076 GXY131076:GYB131076 HHU131076:HHX131076 HRQ131076:HRT131076 IBM131076:IBP131076 ILI131076:ILL131076 IVE131076:IVH131076 JFA131076:JFD131076 JOW131076:JOZ131076 JYS131076:JYV131076 KIO131076:KIR131076 KSK131076:KSN131076 LCG131076:LCJ131076 LMC131076:LMF131076 LVY131076:LWB131076 MFU131076:MFX131076 MPQ131076:MPT131076 MZM131076:MZP131076 NJI131076:NJL131076 NTE131076:NTH131076 ODA131076:ODD131076 OMW131076:OMZ131076 OWS131076:OWV131076 PGO131076:PGR131076 PQK131076:PQN131076 QAG131076:QAJ131076 QKC131076:QKF131076 QTY131076:QUB131076 RDU131076:RDX131076 RNQ131076:RNT131076 RXM131076:RXP131076 SHI131076:SHL131076 SRE131076:SRH131076 TBA131076:TBD131076 TKW131076:TKZ131076 TUS131076:TUV131076 UEO131076:UER131076 UOK131076:UON131076 UYG131076:UYJ131076 VIC131076:VIF131076 VRY131076:VSB131076 WBU131076:WBX131076 WLQ131076:WLT131076 WVM131076:WVP131076 E196612:H196612 JA196612:JD196612 SW196612:SZ196612 ACS196612:ACV196612 AMO196612:AMR196612 AWK196612:AWN196612 BGG196612:BGJ196612 BQC196612:BQF196612 BZY196612:CAB196612 CJU196612:CJX196612 CTQ196612:CTT196612 DDM196612:DDP196612 DNI196612:DNL196612 DXE196612:DXH196612 EHA196612:EHD196612 EQW196612:EQZ196612 FAS196612:FAV196612 FKO196612:FKR196612 FUK196612:FUN196612 GEG196612:GEJ196612 GOC196612:GOF196612 GXY196612:GYB196612 HHU196612:HHX196612 HRQ196612:HRT196612 IBM196612:IBP196612 ILI196612:ILL196612 IVE196612:IVH196612 JFA196612:JFD196612 JOW196612:JOZ196612 JYS196612:JYV196612 KIO196612:KIR196612 KSK196612:KSN196612 LCG196612:LCJ196612 LMC196612:LMF196612 LVY196612:LWB196612 MFU196612:MFX196612 MPQ196612:MPT196612 MZM196612:MZP196612 NJI196612:NJL196612 NTE196612:NTH196612 ODA196612:ODD196612 OMW196612:OMZ196612 OWS196612:OWV196612 PGO196612:PGR196612 PQK196612:PQN196612 QAG196612:QAJ196612 QKC196612:QKF196612 QTY196612:QUB196612 RDU196612:RDX196612 RNQ196612:RNT196612 RXM196612:RXP196612 SHI196612:SHL196612 SRE196612:SRH196612 TBA196612:TBD196612 TKW196612:TKZ196612 TUS196612:TUV196612 UEO196612:UER196612 UOK196612:UON196612 UYG196612:UYJ196612 VIC196612:VIF196612 VRY196612:VSB196612 WBU196612:WBX196612 WLQ196612:WLT196612 WVM196612:WVP196612 E262148:H262148 JA262148:JD262148 SW262148:SZ262148 ACS262148:ACV262148 AMO262148:AMR262148 AWK262148:AWN262148 BGG262148:BGJ262148 BQC262148:BQF262148 BZY262148:CAB262148 CJU262148:CJX262148 CTQ262148:CTT262148 DDM262148:DDP262148 DNI262148:DNL262148 DXE262148:DXH262148 EHA262148:EHD262148 EQW262148:EQZ262148 FAS262148:FAV262148 FKO262148:FKR262148 FUK262148:FUN262148 GEG262148:GEJ262148 GOC262148:GOF262148 GXY262148:GYB262148 HHU262148:HHX262148 HRQ262148:HRT262148 IBM262148:IBP262148 ILI262148:ILL262148 IVE262148:IVH262148 JFA262148:JFD262148 JOW262148:JOZ262148 JYS262148:JYV262148 KIO262148:KIR262148 KSK262148:KSN262148 LCG262148:LCJ262148 LMC262148:LMF262148 LVY262148:LWB262148 MFU262148:MFX262148 MPQ262148:MPT262148 MZM262148:MZP262148 NJI262148:NJL262148 NTE262148:NTH262148 ODA262148:ODD262148 OMW262148:OMZ262148 OWS262148:OWV262148 PGO262148:PGR262148 PQK262148:PQN262148 QAG262148:QAJ262148 QKC262148:QKF262148 QTY262148:QUB262148 RDU262148:RDX262148 RNQ262148:RNT262148 RXM262148:RXP262148 SHI262148:SHL262148 SRE262148:SRH262148 TBA262148:TBD262148 TKW262148:TKZ262148 TUS262148:TUV262148 UEO262148:UER262148 UOK262148:UON262148 UYG262148:UYJ262148 VIC262148:VIF262148 VRY262148:VSB262148 WBU262148:WBX262148 WLQ262148:WLT262148 WVM262148:WVP262148 E327684:H327684 JA327684:JD327684 SW327684:SZ327684 ACS327684:ACV327684 AMO327684:AMR327684 AWK327684:AWN327684 BGG327684:BGJ327684 BQC327684:BQF327684 BZY327684:CAB327684 CJU327684:CJX327684 CTQ327684:CTT327684 DDM327684:DDP327684 DNI327684:DNL327684 DXE327684:DXH327684 EHA327684:EHD327684 EQW327684:EQZ327684 FAS327684:FAV327684 FKO327684:FKR327684 FUK327684:FUN327684 GEG327684:GEJ327684 GOC327684:GOF327684 GXY327684:GYB327684 HHU327684:HHX327684 HRQ327684:HRT327684 IBM327684:IBP327684 ILI327684:ILL327684 IVE327684:IVH327684 JFA327684:JFD327684 JOW327684:JOZ327684 JYS327684:JYV327684 KIO327684:KIR327684 KSK327684:KSN327684 LCG327684:LCJ327684 LMC327684:LMF327684 LVY327684:LWB327684 MFU327684:MFX327684 MPQ327684:MPT327684 MZM327684:MZP327684 NJI327684:NJL327684 NTE327684:NTH327684 ODA327684:ODD327684 OMW327684:OMZ327684 OWS327684:OWV327684 PGO327684:PGR327684 PQK327684:PQN327684 QAG327684:QAJ327684 QKC327684:QKF327684 QTY327684:QUB327684 RDU327684:RDX327684 RNQ327684:RNT327684 RXM327684:RXP327684 SHI327684:SHL327684 SRE327684:SRH327684 TBA327684:TBD327684 TKW327684:TKZ327684 TUS327684:TUV327684 UEO327684:UER327684 UOK327684:UON327684 UYG327684:UYJ327684 VIC327684:VIF327684 VRY327684:VSB327684 WBU327684:WBX327684 WLQ327684:WLT327684 WVM327684:WVP327684 E393220:H393220 JA393220:JD393220 SW393220:SZ393220 ACS393220:ACV393220 AMO393220:AMR393220 AWK393220:AWN393220 BGG393220:BGJ393220 BQC393220:BQF393220 BZY393220:CAB393220 CJU393220:CJX393220 CTQ393220:CTT393220 DDM393220:DDP393220 DNI393220:DNL393220 DXE393220:DXH393220 EHA393220:EHD393220 EQW393220:EQZ393220 FAS393220:FAV393220 FKO393220:FKR393220 FUK393220:FUN393220 GEG393220:GEJ393220 GOC393220:GOF393220 GXY393220:GYB393220 HHU393220:HHX393220 HRQ393220:HRT393220 IBM393220:IBP393220 ILI393220:ILL393220 IVE393220:IVH393220 JFA393220:JFD393220 JOW393220:JOZ393220 JYS393220:JYV393220 KIO393220:KIR393220 KSK393220:KSN393220 LCG393220:LCJ393220 LMC393220:LMF393220 LVY393220:LWB393220 MFU393220:MFX393220 MPQ393220:MPT393220 MZM393220:MZP393220 NJI393220:NJL393220 NTE393220:NTH393220 ODA393220:ODD393220 OMW393220:OMZ393220 OWS393220:OWV393220 PGO393220:PGR393220 PQK393220:PQN393220 QAG393220:QAJ393220 QKC393220:QKF393220 QTY393220:QUB393220 RDU393220:RDX393220 RNQ393220:RNT393220 RXM393220:RXP393220 SHI393220:SHL393220 SRE393220:SRH393220 TBA393220:TBD393220 TKW393220:TKZ393220 TUS393220:TUV393220 UEO393220:UER393220 UOK393220:UON393220 UYG393220:UYJ393220 VIC393220:VIF393220 VRY393220:VSB393220 WBU393220:WBX393220 WLQ393220:WLT393220 WVM393220:WVP393220 E458756:H458756 JA458756:JD458756 SW458756:SZ458756 ACS458756:ACV458756 AMO458756:AMR458756 AWK458756:AWN458756 BGG458756:BGJ458756 BQC458756:BQF458756 BZY458756:CAB458756 CJU458756:CJX458756 CTQ458756:CTT458756 DDM458756:DDP458756 DNI458756:DNL458756 DXE458756:DXH458756 EHA458756:EHD458756 EQW458756:EQZ458756 FAS458756:FAV458756 FKO458756:FKR458756 FUK458756:FUN458756 GEG458756:GEJ458756 GOC458756:GOF458756 GXY458756:GYB458756 HHU458756:HHX458756 HRQ458756:HRT458756 IBM458756:IBP458756 ILI458756:ILL458756 IVE458756:IVH458756 JFA458756:JFD458756 JOW458756:JOZ458756 JYS458756:JYV458756 KIO458756:KIR458756 KSK458756:KSN458756 LCG458756:LCJ458756 LMC458756:LMF458756 LVY458756:LWB458756 MFU458756:MFX458756 MPQ458756:MPT458756 MZM458756:MZP458756 NJI458756:NJL458756 NTE458756:NTH458756 ODA458756:ODD458756 OMW458756:OMZ458756 OWS458756:OWV458756 PGO458756:PGR458756 PQK458756:PQN458756 QAG458756:QAJ458756 QKC458756:QKF458756 QTY458756:QUB458756 RDU458756:RDX458756 RNQ458756:RNT458756 RXM458756:RXP458756 SHI458756:SHL458756 SRE458756:SRH458756 TBA458756:TBD458756 TKW458756:TKZ458756 TUS458756:TUV458756 UEO458756:UER458756 UOK458756:UON458756 UYG458756:UYJ458756 VIC458756:VIF458756 VRY458756:VSB458756 WBU458756:WBX458756 WLQ458756:WLT458756 WVM458756:WVP458756 E524292:H524292 JA524292:JD524292 SW524292:SZ524292 ACS524292:ACV524292 AMO524292:AMR524292 AWK524292:AWN524292 BGG524292:BGJ524292 BQC524292:BQF524292 BZY524292:CAB524292 CJU524292:CJX524292 CTQ524292:CTT524292 DDM524292:DDP524292 DNI524292:DNL524292 DXE524292:DXH524292 EHA524292:EHD524292 EQW524292:EQZ524292 FAS524292:FAV524292 FKO524292:FKR524292 FUK524292:FUN524292 GEG524292:GEJ524292 GOC524292:GOF524292 GXY524292:GYB524292 HHU524292:HHX524292 HRQ524292:HRT524292 IBM524292:IBP524292 ILI524292:ILL524292 IVE524292:IVH524292 JFA524292:JFD524292 JOW524292:JOZ524292 JYS524292:JYV524292 KIO524292:KIR524292 KSK524292:KSN524292 LCG524292:LCJ524292 LMC524292:LMF524292 LVY524292:LWB524292 MFU524292:MFX524292 MPQ524292:MPT524292 MZM524292:MZP524292 NJI524292:NJL524292 NTE524292:NTH524292 ODA524292:ODD524292 OMW524292:OMZ524292 OWS524292:OWV524292 PGO524292:PGR524292 PQK524292:PQN524292 QAG524292:QAJ524292 QKC524292:QKF524292 QTY524292:QUB524292 RDU524292:RDX524292 RNQ524292:RNT524292 RXM524292:RXP524292 SHI524292:SHL524292 SRE524292:SRH524292 TBA524292:TBD524292 TKW524292:TKZ524292 TUS524292:TUV524292 UEO524292:UER524292 UOK524292:UON524292 UYG524292:UYJ524292 VIC524292:VIF524292 VRY524292:VSB524292 WBU524292:WBX524292 WLQ524292:WLT524292 WVM524292:WVP524292 E589828:H589828 JA589828:JD589828 SW589828:SZ589828 ACS589828:ACV589828 AMO589828:AMR589828 AWK589828:AWN589828 BGG589828:BGJ589828 BQC589828:BQF589828 BZY589828:CAB589828 CJU589828:CJX589828 CTQ589828:CTT589828 DDM589828:DDP589828 DNI589828:DNL589828 DXE589828:DXH589828 EHA589828:EHD589828 EQW589828:EQZ589828 FAS589828:FAV589828 FKO589828:FKR589828 FUK589828:FUN589828 GEG589828:GEJ589828 GOC589828:GOF589828 GXY589828:GYB589828 HHU589828:HHX589828 HRQ589828:HRT589828 IBM589828:IBP589828 ILI589828:ILL589828 IVE589828:IVH589828 JFA589828:JFD589828 JOW589828:JOZ589828 JYS589828:JYV589828 KIO589828:KIR589828 KSK589828:KSN589828 LCG589828:LCJ589828 LMC589828:LMF589828 LVY589828:LWB589828 MFU589828:MFX589828 MPQ589828:MPT589828 MZM589828:MZP589828 NJI589828:NJL589828 NTE589828:NTH589828 ODA589828:ODD589828 OMW589828:OMZ589828 OWS589828:OWV589828 PGO589828:PGR589828 PQK589828:PQN589828 QAG589828:QAJ589828 QKC589828:QKF589828 QTY589828:QUB589828 RDU589828:RDX589828 RNQ589828:RNT589828 RXM589828:RXP589828 SHI589828:SHL589828 SRE589828:SRH589828 TBA589828:TBD589828 TKW589828:TKZ589828 TUS589828:TUV589828 UEO589828:UER589828 UOK589828:UON589828 UYG589828:UYJ589828 VIC589828:VIF589828 VRY589828:VSB589828 WBU589828:WBX589828 WLQ589828:WLT589828 WVM589828:WVP589828 E655364:H655364 JA655364:JD655364 SW655364:SZ655364 ACS655364:ACV655364 AMO655364:AMR655364 AWK655364:AWN655364 BGG655364:BGJ655364 BQC655364:BQF655364 BZY655364:CAB655364 CJU655364:CJX655364 CTQ655364:CTT655364 DDM655364:DDP655364 DNI655364:DNL655364 DXE655364:DXH655364 EHA655364:EHD655364 EQW655364:EQZ655364 FAS655364:FAV655364 FKO655364:FKR655364 FUK655364:FUN655364 GEG655364:GEJ655364 GOC655364:GOF655364 GXY655364:GYB655364 HHU655364:HHX655364 HRQ655364:HRT655364 IBM655364:IBP655364 ILI655364:ILL655364 IVE655364:IVH655364 JFA655364:JFD655364 JOW655364:JOZ655364 JYS655364:JYV655364 KIO655364:KIR655364 KSK655364:KSN655364 LCG655364:LCJ655364 LMC655364:LMF655364 LVY655364:LWB655364 MFU655364:MFX655364 MPQ655364:MPT655364 MZM655364:MZP655364 NJI655364:NJL655364 NTE655364:NTH655364 ODA655364:ODD655364 OMW655364:OMZ655364 OWS655364:OWV655364 PGO655364:PGR655364 PQK655364:PQN655364 QAG655364:QAJ655364 QKC655364:QKF655364 QTY655364:QUB655364 RDU655364:RDX655364 RNQ655364:RNT655364 RXM655364:RXP655364 SHI655364:SHL655364 SRE655364:SRH655364 TBA655364:TBD655364 TKW655364:TKZ655364 TUS655364:TUV655364 UEO655364:UER655364 UOK655364:UON655364 UYG655364:UYJ655364 VIC655364:VIF655364 VRY655364:VSB655364 WBU655364:WBX655364 WLQ655364:WLT655364 WVM655364:WVP655364 E720900:H720900 JA720900:JD720900 SW720900:SZ720900 ACS720900:ACV720900 AMO720900:AMR720900 AWK720900:AWN720900 BGG720900:BGJ720900 BQC720900:BQF720900 BZY720900:CAB720900 CJU720900:CJX720900 CTQ720900:CTT720900 DDM720900:DDP720900 DNI720900:DNL720900 DXE720900:DXH720900 EHA720900:EHD720900 EQW720900:EQZ720900 FAS720900:FAV720900 FKO720900:FKR720900 FUK720900:FUN720900 GEG720900:GEJ720900 GOC720900:GOF720900 GXY720900:GYB720900 HHU720900:HHX720900 HRQ720900:HRT720900 IBM720900:IBP720900 ILI720900:ILL720900 IVE720900:IVH720900 JFA720900:JFD720900 JOW720900:JOZ720900 JYS720900:JYV720900 KIO720900:KIR720900 KSK720900:KSN720900 LCG720900:LCJ720900 LMC720900:LMF720900 LVY720900:LWB720900 MFU720900:MFX720900 MPQ720900:MPT720900 MZM720900:MZP720900 NJI720900:NJL720900 NTE720900:NTH720900 ODA720900:ODD720900 OMW720900:OMZ720900 OWS720900:OWV720900 PGO720900:PGR720900 PQK720900:PQN720900 QAG720900:QAJ720900 QKC720900:QKF720900 QTY720900:QUB720900 RDU720900:RDX720900 RNQ720900:RNT720900 RXM720900:RXP720900 SHI720900:SHL720900 SRE720900:SRH720900 TBA720900:TBD720900 TKW720900:TKZ720900 TUS720900:TUV720900 UEO720900:UER720900 UOK720900:UON720900 UYG720900:UYJ720900 VIC720900:VIF720900 VRY720900:VSB720900 WBU720900:WBX720900 WLQ720900:WLT720900 WVM720900:WVP720900 E786436:H786436 JA786436:JD786436 SW786436:SZ786436 ACS786436:ACV786436 AMO786436:AMR786436 AWK786436:AWN786436 BGG786436:BGJ786436 BQC786436:BQF786436 BZY786436:CAB786436 CJU786436:CJX786436 CTQ786436:CTT786436 DDM786436:DDP786436 DNI786436:DNL786436 DXE786436:DXH786436 EHA786436:EHD786436 EQW786436:EQZ786436 FAS786436:FAV786436 FKO786436:FKR786436 FUK786436:FUN786436 GEG786436:GEJ786436 GOC786436:GOF786436 GXY786436:GYB786436 HHU786436:HHX786436 HRQ786436:HRT786436 IBM786436:IBP786436 ILI786436:ILL786436 IVE786436:IVH786436 JFA786436:JFD786436 JOW786436:JOZ786436 JYS786436:JYV786436 KIO786436:KIR786436 KSK786436:KSN786436 LCG786436:LCJ786436 LMC786436:LMF786436 LVY786436:LWB786436 MFU786436:MFX786436 MPQ786436:MPT786436 MZM786436:MZP786436 NJI786436:NJL786436 NTE786436:NTH786436 ODA786436:ODD786436 OMW786436:OMZ786436 OWS786436:OWV786436 PGO786436:PGR786436 PQK786436:PQN786436 QAG786436:QAJ786436 QKC786436:QKF786436 QTY786436:QUB786436 RDU786436:RDX786436 RNQ786436:RNT786436 RXM786436:RXP786436 SHI786436:SHL786436 SRE786436:SRH786436 TBA786436:TBD786436 TKW786436:TKZ786436 TUS786436:TUV786436 UEO786436:UER786436 UOK786436:UON786436 UYG786436:UYJ786436 VIC786436:VIF786436 VRY786436:VSB786436 WBU786436:WBX786436 WLQ786436:WLT786436 WVM786436:WVP786436 E851972:H851972 JA851972:JD851972 SW851972:SZ851972 ACS851972:ACV851972 AMO851972:AMR851972 AWK851972:AWN851972 BGG851972:BGJ851972 BQC851972:BQF851972 BZY851972:CAB851972 CJU851972:CJX851972 CTQ851972:CTT851972 DDM851972:DDP851972 DNI851972:DNL851972 DXE851972:DXH851972 EHA851972:EHD851972 EQW851972:EQZ851972 FAS851972:FAV851972 FKO851972:FKR851972 FUK851972:FUN851972 GEG851972:GEJ851972 GOC851972:GOF851972 GXY851972:GYB851972 HHU851972:HHX851972 HRQ851972:HRT851972 IBM851972:IBP851972 ILI851972:ILL851972 IVE851972:IVH851972 JFA851972:JFD851972 JOW851972:JOZ851972 JYS851972:JYV851972 KIO851972:KIR851972 KSK851972:KSN851972 LCG851972:LCJ851972 LMC851972:LMF851972 LVY851972:LWB851972 MFU851972:MFX851972 MPQ851972:MPT851972 MZM851972:MZP851972 NJI851972:NJL851972 NTE851972:NTH851972 ODA851972:ODD851972 OMW851972:OMZ851972 OWS851972:OWV851972 PGO851972:PGR851972 PQK851972:PQN851972 QAG851972:QAJ851972 QKC851972:QKF851972 QTY851972:QUB851972 RDU851972:RDX851972 RNQ851972:RNT851972 RXM851972:RXP851972 SHI851972:SHL851972 SRE851972:SRH851972 TBA851972:TBD851972 TKW851972:TKZ851972 TUS851972:TUV851972 UEO851972:UER851972 UOK851972:UON851972 UYG851972:UYJ851972 VIC851972:VIF851972 VRY851972:VSB851972 WBU851972:WBX851972 WLQ851972:WLT851972 WVM851972:WVP851972 E917508:H917508 JA917508:JD917508 SW917508:SZ917508 ACS917508:ACV917508 AMO917508:AMR917508 AWK917508:AWN917508 BGG917508:BGJ917508 BQC917508:BQF917508 BZY917508:CAB917508 CJU917508:CJX917508 CTQ917508:CTT917508 DDM917508:DDP917508 DNI917508:DNL917508 DXE917508:DXH917508 EHA917508:EHD917508 EQW917508:EQZ917508 FAS917508:FAV917508 FKO917508:FKR917508 FUK917508:FUN917508 GEG917508:GEJ917508 GOC917508:GOF917508 GXY917508:GYB917508 HHU917508:HHX917508 HRQ917508:HRT917508 IBM917508:IBP917508 ILI917508:ILL917508 IVE917508:IVH917508 JFA917508:JFD917508 JOW917508:JOZ917508 JYS917508:JYV917508 KIO917508:KIR917508 KSK917508:KSN917508 LCG917508:LCJ917508 LMC917508:LMF917508 LVY917508:LWB917508 MFU917508:MFX917508 MPQ917508:MPT917508 MZM917508:MZP917508 NJI917508:NJL917508 NTE917508:NTH917508 ODA917508:ODD917508 OMW917508:OMZ917508 OWS917508:OWV917508 PGO917508:PGR917508 PQK917508:PQN917508 QAG917508:QAJ917508 QKC917508:QKF917508 QTY917508:QUB917508 RDU917508:RDX917508 RNQ917508:RNT917508 RXM917508:RXP917508 SHI917508:SHL917508 SRE917508:SRH917508 TBA917508:TBD917508 TKW917508:TKZ917508 TUS917508:TUV917508 UEO917508:UER917508 UOK917508:UON917508 UYG917508:UYJ917508 VIC917508:VIF917508 VRY917508:VSB917508 WBU917508:WBX917508 WLQ917508:WLT917508 WVM917508:WVP917508 E983044:H983044 JA983044:JD983044 SW983044:SZ983044 ACS983044:ACV983044 AMO983044:AMR983044 AWK983044:AWN983044 BGG983044:BGJ983044 BQC983044:BQF983044 BZY983044:CAB983044 CJU983044:CJX983044 CTQ983044:CTT983044 DDM983044:DDP983044 DNI983044:DNL983044 DXE983044:DXH983044 EHA983044:EHD983044 EQW983044:EQZ983044 FAS983044:FAV983044 FKO983044:FKR983044 FUK983044:FUN983044 GEG983044:GEJ983044 GOC983044:GOF983044 GXY983044:GYB983044 HHU983044:HHX983044 HRQ983044:HRT983044 IBM983044:IBP983044 ILI983044:ILL983044 IVE983044:IVH983044 JFA983044:JFD983044 JOW983044:JOZ983044 JYS983044:JYV983044 KIO983044:KIR983044 KSK983044:KSN983044 LCG983044:LCJ983044 LMC983044:LMF983044 LVY983044:LWB983044 MFU983044:MFX983044 MPQ983044:MPT983044 MZM983044:MZP983044 NJI983044:NJL983044 NTE983044:NTH983044 ODA983044:ODD983044 OMW983044:OMZ983044 OWS983044:OWV983044 PGO983044:PGR983044 PQK983044:PQN983044 QAG983044:QAJ983044 QKC983044:QKF983044 QTY983044:QUB983044 RDU983044:RDX983044 RNQ983044:RNT983044 RXM983044:RXP983044 SHI983044:SHL983044 SRE983044:SRH983044 TBA983044:TBD983044 TKW983044:TKZ983044 TUS983044:TUV983044 UEO983044:UER983044 UOK983044:UON983044 UYG983044:UYJ983044 VIC983044:VIF983044 VRY983044:VSB983044 WBU983044:WBX983044 WLQ983044:WLT983044 WVM983044:WVP983044 F65517:H65517 JB65517:JD65517 SX65517:SZ65517 ACT65517:ACV65517 AMP65517:AMR65517 AWL65517:AWN65517 BGH65517:BGJ65517 BQD65517:BQF65517 BZZ65517:CAB65517 CJV65517:CJX65517 CTR65517:CTT65517 DDN65517:DDP65517 DNJ65517:DNL65517 DXF65517:DXH65517 EHB65517:EHD65517 EQX65517:EQZ65517 FAT65517:FAV65517 FKP65517:FKR65517 FUL65517:FUN65517 GEH65517:GEJ65517 GOD65517:GOF65517 GXZ65517:GYB65517 HHV65517:HHX65517 HRR65517:HRT65517 IBN65517:IBP65517 ILJ65517:ILL65517 IVF65517:IVH65517 JFB65517:JFD65517 JOX65517:JOZ65517 JYT65517:JYV65517 KIP65517:KIR65517 KSL65517:KSN65517 LCH65517:LCJ65517 LMD65517:LMF65517 LVZ65517:LWB65517 MFV65517:MFX65517 MPR65517:MPT65517 MZN65517:MZP65517 NJJ65517:NJL65517 NTF65517:NTH65517 ODB65517:ODD65517 OMX65517:OMZ65517 OWT65517:OWV65517 PGP65517:PGR65517 PQL65517:PQN65517 QAH65517:QAJ65517 QKD65517:QKF65517 QTZ65517:QUB65517 RDV65517:RDX65517 RNR65517:RNT65517 RXN65517:RXP65517 SHJ65517:SHL65517 SRF65517:SRH65517 TBB65517:TBD65517 TKX65517:TKZ65517 TUT65517:TUV65517 UEP65517:UER65517 UOL65517:UON65517 UYH65517:UYJ65517 VID65517:VIF65517 VRZ65517:VSB65517 WBV65517:WBX65517 WLR65517:WLT65517 WVN65517:WVP65517 F131053:H131053 JB131053:JD131053 SX131053:SZ131053 ACT131053:ACV131053 AMP131053:AMR131053 AWL131053:AWN131053 BGH131053:BGJ131053 BQD131053:BQF131053 BZZ131053:CAB131053 CJV131053:CJX131053 CTR131053:CTT131053 DDN131053:DDP131053 DNJ131053:DNL131053 DXF131053:DXH131053 EHB131053:EHD131053 EQX131053:EQZ131053 FAT131053:FAV131053 FKP131053:FKR131053 FUL131053:FUN131053 GEH131053:GEJ131053 GOD131053:GOF131053 GXZ131053:GYB131053 HHV131053:HHX131053 HRR131053:HRT131053 IBN131053:IBP131053 ILJ131053:ILL131053 IVF131053:IVH131053 JFB131053:JFD131053 JOX131053:JOZ131053 JYT131053:JYV131053 KIP131053:KIR131053 KSL131053:KSN131053 LCH131053:LCJ131053 LMD131053:LMF131053 LVZ131053:LWB131053 MFV131053:MFX131053 MPR131053:MPT131053 MZN131053:MZP131053 NJJ131053:NJL131053 NTF131053:NTH131053 ODB131053:ODD131053 OMX131053:OMZ131053 OWT131053:OWV131053 PGP131053:PGR131053 PQL131053:PQN131053 QAH131053:QAJ131053 QKD131053:QKF131053 QTZ131053:QUB131053 RDV131053:RDX131053 RNR131053:RNT131053 RXN131053:RXP131053 SHJ131053:SHL131053 SRF131053:SRH131053 TBB131053:TBD131053 TKX131053:TKZ131053 TUT131053:TUV131053 UEP131053:UER131053 UOL131053:UON131053 UYH131053:UYJ131053 VID131053:VIF131053 VRZ131053:VSB131053 WBV131053:WBX131053 WLR131053:WLT131053 WVN131053:WVP131053 F196589:H196589 JB196589:JD196589 SX196589:SZ196589 ACT196589:ACV196589 AMP196589:AMR196589 AWL196589:AWN196589 BGH196589:BGJ196589 BQD196589:BQF196589 BZZ196589:CAB196589 CJV196589:CJX196589 CTR196589:CTT196589 DDN196589:DDP196589 DNJ196589:DNL196589 DXF196589:DXH196589 EHB196589:EHD196589 EQX196589:EQZ196589 FAT196589:FAV196589 FKP196589:FKR196589 FUL196589:FUN196589 GEH196589:GEJ196589 GOD196589:GOF196589 GXZ196589:GYB196589 HHV196589:HHX196589 HRR196589:HRT196589 IBN196589:IBP196589 ILJ196589:ILL196589 IVF196589:IVH196589 JFB196589:JFD196589 JOX196589:JOZ196589 JYT196589:JYV196589 KIP196589:KIR196589 KSL196589:KSN196589 LCH196589:LCJ196589 LMD196589:LMF196589 LVZ196589:LWB196589 MFV196589:MFX196589 MPR196589:MPT196589 MZN196589:MZP196589 NJJ196589:NJL196589 NTF196589:NTH196589 ODB196589:ODD196589 OMX196589:OMZ196589 OWT196589:OWV196589 PGP196589:PGR196589 PQL196589:PQN196589 QAH196589:QAJ196589 QKD196589:QKF196589 QTZ196589:QUB196589 RDV196589:RDX196589 RNR196589:RNT196589 RXN196589:RXP196589 SHJ196589:SHL196589 SRF196589:SRH196589 TBB196589:TBD196589 TKX196589:TKZ196589 TUT196589:TUV196589 UEP196589:UER196589 UOL196589:UON196589 UYH196589:UYJ196589 VID196589:VIF196589 VRZ196589:VSB196589 WBV196589:WBX196589 WLR196589:WLT196589 WVN196589:WVP196589 F262125:H262125 JB262125:JD262125 SX262125:SZ262125 ACT262125:ACV262125 AMP262125:AMR262125 AWL262125:AWN262125 BGH262125:BGJ262125 BQD262125:BQF262125 BZZ262125:CAB262125 CJV262125:CJX262125 CTR262125:CTT262125 DDN262125:DDP262125 DNJ262125:DNL262125 DXF262125:DXH262125 EHB262125:EHD262125 EQX262125:EQZ262125 FAT262125:FAV262125 FKP262125:FKR262125 FUL262125:FUN262125 GEH262125:GEJ262125 GOD262125:GOF262125 GXZ262125:GYB262125 HHV262125:HHX262125 HRR262125:HRT262125 IBN262125:IBP262125 ILJ262125:ILL262125 IVF262125:IVH262125 JFB262125:JFD262125 JOX262125:JOZ262125 JYT262125:JYV262125 KIP262125:KIR262125 KSL262125:KSN262125 LCH262125:LCJ262125 LMD262125:LMF262125 LVZ262125:LWB262125 MFV262125:MFX262125 MPR262125:MPT262125 MZN262125:MZP262125 NJJ262125:NJL262125 NTF262125:NTH262125 ODB262125:ODD262125 OMX262125:OMZ262125 OWT262125:OWV262125 PGP262125:PGR262125 PQL262125:PQN262125 QAH262125:QAJ262125 QKD262125:QKF262125 QTZ262125:QUB262125 RDV262125:RDX262125 RNR262125:RNT262125 RXN262125:RXP262125 SHJ262125:SHL262125 SRF262125:SRH262125 TBB262125:TBD262125 TKX262125:TKZ262125 TUT262125:TUV262125 UEP262125:UER262125 UOL262125:UON262125 UYH262125:UYJ262125 VID262125:VIF262125 VRZ262125:VSB262125 WBV262125:WBX262125 WLR262125:WLT262125 WVN262125:WVP262125 F327661:H327661 JB327661:JD327661 SX327661:SZ327661 ACT327661:ACV327661 AMP327661:AMR327661 AWL327661:AWN327661 BGH327661:BGJ327661 BQD327661:BQF327661 BZZ327661:CAB327661 CJV327661:CJX327661 CTR327661:CTT327661 DDN327661:DDP327661 DNJ327661:DNL327661 DXF327661:DXH327661 EHB327661:EHD327661 EQX327661:EQZ327661 FAT327661:FAV327661 FKP327661:FKR327661 FUL327661:FUN327661 GEH327661:GEJ327661 GOD327661:GOF327661 GXZ327661:GYB327661 HHV327661:HHX327661 HRR327661:HRT327661 IBN327661:IBP327661 ILJ327661:ILL327661 IVF327661:IVH327661 JFB327661:JFD327661 JOX327661:JOZ327661 JYT327661:JYV327661 KIP327661:KIR327661 KSL327661:KSN327661 LCH327661:LCJ327661 LMD327661:LMF327661 LVZ327661:LWB327661 MFV327661:MFX327661 MPR327661:MPT327661 MZN327661:MZP327661 NJJ327661:NJL327661 NTF327661:NTH327661 ODB327661:ODD327661 OMX327661:OMZ327661 OWT327661:OWV327661 PGP327661:PGR327661 PQL327661:PQN327661 QAH327661:QAJ327661 QKD327661:QKF327661 QTZ327661:QUB327661 RDV327661:RDX327661 RNR327661:RNT327661 RXN327661:RXP327661 SHJ327661:SHL327661 SRF327661:SRH327661 TBB327661:TBD327661 TKX327661:TKZ327661 TUT327661:TUV327661 UEP327661:UER327661 UOL327661:UON327661 UYH327661:UYJ327661 VID327661:VIF327661 VRZ327661:VSB327661 WBV327661:WBX327661 WLR327661:WLT327661 WVN327661:WVP327661 F393197:H393197 JB393197:JD393197 SX393197:SZ393197 ACT393197:ACV393197 AMP393197:AMR393197 AWL393197:AWN393197 BGH393197:BGJ393197 BQD393197:BQF393197 BZZ393197:CAB393197 CJV393197:CJX393197 CTR393197:CTT393197 DDN393197:DDP393197 DNJ393197:DNL393197 DXF393197:DXH393197 EHB393197:EHD393197 EQX393197:EQZ393197 FAT393197:FAV393197 FKP393197:FKR393197 FUL393197:FUN393197 GEH393197:GEJ393197 GOD393197:GOF393197 GXZ393197:GYB393197 HHV393197:HHX393197 HRR393197:HRT393197 IBN393197:IBP393197 ILJ393197:ILL393197 IVF393197:IVH393197 JFB393197:JFD393197 JOX393197:JOZ393197 JYT393197:JYV393197 KIP393197:KIR393197 KSL393197:KSN393197 LCH393197:LCJ393197 LMD393197:LMF393197 LVZ393197:LWB393197 MFV393197:MFX393197 MPR393197:MPT393197 MZN393197:MZP393197 NJJ393197:NJL393197 NTF393197:NTH393197 ODB393197:ODD393197 OMX393197:OMZ393197 OWT393197:OWV393197 PGP393197:PGR393197 PQL393197:PQN393197 QAH393197:QAJ393197 QKD393197:QKF393197 QTZ393197:QUB393197 RDV393197:RDX393197 RNR393197:RNT393197 RXN393197:RXP393197 SHJ393197:SHL393197 SRF393197:SRH393197 TBB393197:TBD393197 TKX393197:TKZ393197 TUT393197:TUV393197 UEP393197:UER393197 UOL393197:UON393197 UYH393197:UYJ393197 VID393197:VIF393197 VRZ393197:VSB393197 WBV393197:WBX393197 WLR393197:WLT393197 WVN393197:WVP393197 F458733:H458733 JB458733:JD458733 SX458733:SZ458733 ACT458733:ACV458733 AMP458733:AMR458733 AWL458733:AWN458733 BGH458733:BGJ458733 BQD458733:BQF458733 BZZ458733:CAB458733 CJV458733:CJX458733 CTR458733:CTT458733 DDN458733:DDP458733 DNJ458733:DNL458733 DXF458733:DXH458733 EHB458733:EHD458733 EQX458733:EQZ458733 FAT458733:FAV458733 FKP458733:FKR458733 FUL458733:FUN458733 GEH458733:GEJ458733 GOD458733:GOF458733 GXZ458733:GYB458733 HHV458733:HHX458733 HRR458733:HRT458733 IBN458733:IBP458733 ILJ458733:ILL458733 IVF458733:IVH458733 JFB458733:JFD458733 JOX458733:JOZ458733 JYT458733:JYV458733 KIP458733:KIR458733 KSL458733:KSN458733 LCH458733:LCJ458733 LMD458733:LMF458733 LVZ458733:LWB458733 MFV458733:MFX458733 MPR458733:MPT458733 MZN458733:MZP458733 NJJ458733:NJL458733 NTF458733:NTH458733 ODB458733:ODD458733 OMX458733:OMZ458733 OWT458733:OWV458733 PGP458733:PGR458733 PQL458733:PQN458733 QAH458733:QAJ458733 QKD458733:QKF458733 QTZ458733:QUB458733 RDV458733:RDX458733 RNR458733:RNT458733 RXN458733:RXP458733 SHJ458733:SHL458733 SRF458733:SRH458733 TBB458733:TBD458733 TKX458733:TKZ458733 TUT458733:TUV458733 UEP458733:UER458733 UOL458733:UON458733 UYH458733:UYJ458733 VID458733:VIF458733 VRZ458733:VSB458733 WBV458733:WBX458733 WLR458733:WLT458733 WVN458733:WVP458733 F524269:H524269 JB524269:JD524269 SX524269:SZ524269 ACT524269:ACV524269 AMP524269:AMR524269 AWL524269:AWN524269 BGH524269:BGJ524269 BQD524269:BQF524269 BZZ524269:CAB524269 CJV524269:CJX524269 CTR524269:CTT524269 DDN524269:DDP524269 DNJ524269:DNL524269 DXF524269:DXH524269 EHB524269:EHD524269 EQX524269:EQZ524269 FAT524269:FAV524269 FKP524269:FKR524269 FUL524269:FUN524269 GEH524269:GEJ524269 GOD524269:GOF524269 GXZ524269:GYB524269 HHV524269:HHX524269 HRR524269:HRT524269 IBN524269:IBP524269 ILJ524269:ILL524269 IVF524269:IVH524269 JFB524269:JFD524269 JOX524269:JOZ524269 JYT524269:JYV524269 KIP524269:KIR524269 KSL524269:KSN524269 LCH524269:LCJ524269 LMD524269:LMF524269 LVZ524269:LWB524269 MFV524269:MFX524269 MPR524269:MPT524269 MZN524269:MZP524269 NJJ524269:NJL524269 NTF524269:NTH524269 ODB524269:ODD524269 OMX524269:OMZ524269 OWT524269:OWV524269 PGP524269:PGR524269 PQL524269:PQN524269 QAH524269:QAJ524269 QKD524269:QKF524269 QTZ524269:QUB524269 RDV524269:RDX524269 RNR524269:RNT524269 RXN524269:RXP524269 SHJ524269:SHL524269 SRF524269:SRH524269 TBB524269:TBD524269 TKX524269:TKZ524269 TUT524269:TUV524269 UEP524269:UER524269 UOL524269:UON524269 UYH524269:UYJ524269 VID524269:VIF524269 VRZ524269:VSB524269 WBV524269:WBX524269 WLR524269:WLT524269 WVN524269:WVP524269 F589805:H589805 JB589805:JD589805 SX589805:SZ589805 ACT589805:ACV589805 AMP589805:AMR589805 AWL589805:AWN589805 BGH589805:BGJ589805 BQD589805:BQF589805 BZZ589805:CAB589805 CJV589805:CJX589805 CTR589805:CTT589805 DDN589805:DDP589805 DNJ589805:DNL589805 DXF589805:DXH589805 EHB589805:EHD589805 EQX589805:EQZ589805 FAT589805:FAV589805 FKP589805:FKR589805 FUL589805:FUN589805 GEH589805:GEJ589805 GOD589805:GOF589805 GXZ589805:GYB589805 HHV589805:HHX589805 HRR589805:HRT589805 IBN589805:IBP589805 ILJ589805:ILL589805 IVF589805:IVH589805 JFB589805:JFD589805 JOX589805:JOZ589805 JYT589805:JYV589805 KIP589805:KIR589805 KSL589805:KSN589805 LCH589805:LCJ589805 LMD589805:LMF589805 LVZ589805:LWB589805 MFV589805:MFX589805 MPR589805:MPT589805 MZN589805:MZP589805 NJJ589805:NJL589805 NTF589805:NTH589805 ODB589805:ODD589805 OMX589805:OMZ589805 OWT589805:OWV589805 PGP589805:PGR589805 PQL589805:PQN589805 QAH589805:QAJ589805 QKD589805:QKF589805 QTZ589805:QUB589805 RDV589805:RDX589805 RNR589805:RNT589805 RXN589805:RXP589805 SHJ589805:SHL589805 SRF589805:SRH589805 TBB589805:TBD589805 TKX589805:TKZ589805 TUT589805:TUV589805 UEP589805:UER589805 UOL589805:UON589805 UYH589805:UYJ589805 VID589805:VIF589805 VRZ589805:VSB589805 WBV589805:WBX589805 WLR589805:WLT589805 WVN589805:WVP589805 F655341:H655341 JB655341:JD655341 SX655341:SZ655341 ACT655341:ACV655341 AMP655341:AMR655341 AWL655341:AWN655341 BGH655341:BGJ655341 BQD655341:BQF655341 BZZ655341:CAB655341 CJV655341:CJX655341 CTR655341:CTT655341 DDN655341:DDP655341 DNJ655341:DNL655341 DXF655341:DXH655341 EHB655341:EHD655341 EQX655341:EQZ655341 FAT655341:FAV655341 FKP655341:FKR655341 FUL655341:FUN655341 GEH655341:GEJ655341 GOD655341:GOF655341 GXZ655341:GYB655341 HHV655341:HHX655341 HRR655341:HRT655341 IBN655341:IBP655341 ILJ655341:ILL655341 IVF655341:IVH655341 JFB655341:JFD655341 JOX655341:JOZ655341 JYT655341:JYV655341 KIP655341:KIR655341 KSL655341:KSN655341 LCH655341:LCJ655341 LMD655341:LMF655341 LVZ655341:LWB655341 MFV655341:MFX655341 MPR655341:MPT655341 MZN655341:MZP655341 NJJ655341:NJL655341 NTF655341:NTH655341 ODB655341:ODD655341 OMX655341:OMZ655341 OWT655341:OWV655341 PGP655341:PGR655341 PQL655341:PQN655341 QAH655341:QAJ655341 QKD655341:QKF655341 QTZ655341:QUB655341 RDV655341:RDX655341 RNR655341:RNT655341 RXN655341:RXP655341 SHJ655341:SHL655341 SRF655341:SRH655341 TBB655341:TBD655341 TKX655341:TKZ655341 TUT655341:TUV655341 UEP655341:UER655341 UOL655341:UON655341 UYH655341:UYJ655341 VID655341:VIF655341 VRZ655341:VSB655341 WBV655341:WBX655341 WLR655341:WLT655341 WVN655341:WVP655341 F720877:H720877 JB720877:JD720877 SX720877:SZ720877 ACT720877:ACV720877 AMP720877:AMR720877 AWL720877:AWN720877 BGH720877:BGJ720877 BQD720877:BQF720877 BZZ720877:CAB720877 CJV720877:CJX720877 CTR720877:CTT720877 DDN720877:DDP720877 DNJ720877:DNL720877 DXF720877:DXH720877 EHB720877:EHD720877 EQX720877:EQZ720877 FAT720877:FAV720877 FKP720877:FKR720877 FUL720877:FUN720877 GEH720877:GEJ720877 GOD720877:GOF720877 GXZ720877:GYB720877 HHV720877:HHX720877 HRR720877:HRT720877 IBN720877:IBP720877 ILJ720877:ILL720877 IVF720877:IVH720877 JFB720877:JFD720877 JOX720877:JOZ720877 JYT720877:JYV720877 KIP720877:KIR720877 KSL720877:KSN720877 LCH720877:LCJ720877 LMD720877:LMF720877 LVZ720877:LWB720877 MFV720877:MFX720877 MPR720877:MPT720877 MZN720877:MZP720877 NJJ720877:NJL720877 NTF720877:NTH720877 ODB720877:ODD720877 OMX720877:OMZ720877 OWT720877:OWV720877 PGP720877:PGR720877 PQL720877:PQN720877 QAH720877:QAJ720877 QKD720877:QKF720877 QTZ720877:QUB720877 RDV720877:RDX720877 RNR720877:RNT720877 RXN720877:RXP720877 SHJ720877:SHL720877 SRF720877:SRH720877 TBB720877:TBD720877 TKX720877:TKZ720877 TUT720877:TUV720877 UEP720877:UER720877 UOL720877:UON720877 UYH720877:UYJ720877 VID720877:VIF720877 VRZ720877:VSB720877 WBV720877:WBX720877 WLR720877:WLT720877 WVN720877:WVP720877 F786413:H786413 JB786413:JD786413 SX786413:SZ786413 ACT786413:ACV786413 AMP786413:AMR786413 AWL786413:AWN786413 BGH786413:BGJ786413 BQD786413:BQF786413 BZZ786413:CAB786413 CJV786413:CJX786413 CTR786413:CTT786413 DDN786413:DDP786413 DNJ786413:DNL786413 DXF786413:DXH786413 EHB786413:EHD786413 EQX786413:EQZ786413 FAT786413:FAV786413 FKP786413:FKR786413 FUL786413:FUN786413 GEH786413:GEJ786413 GOD786413:GOF786413 GXZ786413:GYB786413 HHV786413:HHX786413 HRR786413:HRT786413 IBN786413:IBP786413 ILJ786413:ILL786413 IVF786413:IVH786413 JFB786413:JFD786413 JOX786413:JOZ786413 JYT786413:JYV786413 KIP786413:KIR786413 KSL786413:KSN786413 LCH786413:LCJ786413 LMD786413:LMF786413 LVZ786413:LWB786413 MFV786413:MFX786413 MPR786413:MPT786413 MZN786413:MZP786413 NJJ786413:NJL786413 NTF786413:NTH786413 ODB786413:ODD786413 OMX786413:OMZ786413 OWT786413:OWV786413 PGP786413:PGR786413 PQL786413:PQN786413 QAH786413:QAJ786413 QKD786413:QKF786413 QTZ786413:QUB786413 RDV786413:RDX786413 RNR786413:RNT786413 RXN786413:RXP786413 SHJ786413:SHL786413 SRF786413:SRH786413 TBB786413:TBD786413 TKX786413:TKZ786413 TUT786413:TUV786413 UEP786413:UER786413 UOL786413:UON786413 UYH786413:UYJ786413 VID786413:VIF786413 VRZ786413:VSB786413 WBV786413:WBX786413 WLR786413:WLT786413 WVN786413:WVP786413 F851949:H851949 JB851949:JD851949 SX851949:SZ851949 ACT851949:ACV851949 AMP851949:AMR851949 AWL851949:AWN851949 BGH851949:BGJ851949 BQD851949:BQF851949 BZZ851949:CAB851949 CJV851949:CJX851949 CTR851949:CTT851949 DDN851949:DDP851949 DNJ851949:DNL851949 DXF851949:DXH851949 EHB851949:EHD851949 EQX851949:EQZ851949 FAT851949:FAV851949 FKP851949:FKR851949 FUL851949:FUN851949 GEH851949:GEJ851949 GOD851949:GOF851949 GXZ851949:GYB851949 HHV851949:HHX851949 HRR851949:HRT851949 IBN851949:IBP851949 ILJ851949:ILL851949 IVF851949:IVH851949 JFB851949:JFD851949 JOX851949:JOZ851949 JYT851949:JYV851949 KIP851949:KIR851949 KSL851949:KSN851949 LCH851949:LCJ851949 LMD851949:LMF851949 LVZ851949:LWB851949 MFV851949:MFX851949 MPR851949:MPT851949 MZN851949:MZP851949 NJJ851949:NJL851949 NTF851949:NTH851949 ODB851949:ODD851949 OMX851949:OMZ851949 OWT851949:OWV851949 PGP851949:PGR851949 PQL851949:PQN851949 QAH851949:QAJ851949 QKD851949:QKF851949 QTZ851949:QUB851949 RDV851949:RDX851949 RNR851949:RNT851949 RXN851949:RXP851949 SHJ851949:SHL851949 SRF851949:SRH851949 TBB851949:TBD851949 TKX851949:TKZ851949 TUT851949:TUV851949 UEP851949:UER851949 UOL851949:UON851949 UYH851949:UYJ851949 VID851949:VIF851949 VRZ851949:VSB851949 WBV851949:WBX851949 WLR851949:WLT851949 WVN851949:WVP851949 F917485:H917485 JB917485:JD917485 SX917485:SZ917485 ACT917485:ACV917485 AMP917485:AMR917485 AWL917485:AWN917485 BGH917485:BGJ917485 BQD917485:BQF917485 BZZ917485:CAB917485 CJV917485:CJX917485 CTR917485:CTT917485 DDN917485:DDP917485 DNJ917485:DNL917485 DXF917485:DXH917485 EHB917485:EHD917485 EQX917485:EQZ917485 FAT917485:FAV917485 FKP917485:FKR917485 FUL917485:FUN917485 GEH917485:GEJ917485 GOD917485:GOF917485 GXZ917485:GYB917485 HHV917485:HHX917485 HRR917485:HRT917485 IBN917485:IBP917485 ILJ917485:ILL917485 IVF917485:IVH917485 JFB917485:JFD917485 JOX917485:JOZ917485 JYT917485:JYV917485 KIP917485:KIR917485 KSL917485:KSN917485 LCH917485:LCJ917485 LMD917485:LMF917485 LVZ917485:LWB917485 MFV917485:MFX917485 MPR917485:MPT917485 MZN917485:MZP917485 NJJ917485:NJL917485 NTF917485:NTH917485 ODB917485:ODD917485 OMX917485:OMZ917485 OWT917485:OWV917485 PGP917485:PGR917485 PQL917485:PQN917485 QAH917485:QAJ917485 QKD917485:QKF917485 QTZ917485:QUB917485 RDV917485:RDX917485 RNR917485:RNT917485 RXN917485:RXP917485 SHJ917485:SHL917485 SRF917485:SRH917485 TBB917485:TBD917485 TKX917485:TKZ917485 TUT917485:TUV917485 UEP917485:UER917485 UOL917485:UON917485 UYH917485:UYJ917485 VID917485:VIF917485 VRZ917485:VSB917485 WBV917485:WBX917485 WLR917485:WLT917485 WVN917485:WVP917485 F983021:H983021 JB983021:JD983021 SX983021:SZ983021 ACT983021:ACV983021 AMP983021:AMR983021 AWL983021:AWN983021 BGH983021:BGJ983021 BQD983021:BQF983021 BZZ983021:CAB983021 CJV983021:CJX983021 CTR983021:CTT983021 DDN983021:DDP983021 DNJ983021:DNL983021 DXF983021:DXH983021 EHB983021:EHD983021 EQX983021:EQZ983021 FAT983021:FAV983021 FKP983021:FKR983021 FUL983021:FUN983021 GEH983021:GEJ983021 GOD983021:GOF983021 GXZ983021:GYB983021 HHV983021:HHX983021 HRR983021:HRT983021 IBN983021:IBP983021 ILJ983021:ILL983021 IVF983021:IVH983021 JFB983021:JFD983021 JOX983021:JOZ983021 JYT983021:JYV983021 KIP983021:KIR983021 KSL983021:KSN983021 LCH983021:LCJ983021 LMD983021:LMF983021 LVZ983021:LWB983021 MFV983021:MFX983021 MPR983021:MPT983021 MZN983021:MZP983021 NJJ983021:NJL983021 NTF983021:NTH983021 ODB983021:ODD983021 OMX983021:OMZ983021 OWT983021:OWV983021 PGP983021:PGR983021 PQL983021:PQN983021 QAH983021:QAJ983021 QKD983021:QKF983021 QTZ983021:QUB983021 RDV983021:RDX983021 RNR983021:RNT983021 RXN983021:RXP983021 SHJ983021:SHL983021 SRF983021:SRH983021 TBB983021:TBD983021 TKX983021:TKZ983021 TUT983021:TUV983021 UEP983021:UER983021 UOL983021:UON983021 UYH983021:UYJ983021 VID983021:VIF983021 VRZ983021:VSB983021 WBV983021:WBX983021 WLR983021:WLT983021 WVN983021:WVP983021 E65517:E65518 JA65517:JA65518 SW65517:SW65518 ACS65517:ACS65518 AMO65517:AMO65518 AWK65517:AWK65518 BGG65517:BGG65518 BQC65517:BQC65518 BZY65517:BZY65518 CJU65517:CJU65518 CTQ65517:CTQ65518 DDM65517:DDM65518 DNI65517:DNI65518 DXE65517:DXE65518 EHA65517:EHA65518 EQW65517:EQW65518 FAS65517:FAS65518 FKO65517:FKO65518 FUK65517:FUK65518 GEG65517:GEG65518 GOC65517:GOC65518 GXY65517:GXY65518 HHU65517:HHU65518 HRQ65517:HRQ65518 IBM65517:IBM65518 ILI65517:ILI65518 IVE65517:IVE65518 JFA65517:JFA65518 JOW65517:JOW65518 JYS65517:JYS65518 KIO65517:KIO65518 KSK65517:KSK65518 LCG65517:LCG65518 LMC65517:LMC65518 LVY65517:LVY65518 MFU65517:MFU65518 MPQ65517:MPQ65518 MZM65517:MZM65518 NJI65517:NJI65518 NTE65517:NTE65518 ODA65517:ODA65518 OMW65517:OMW65518 OWS65517:OWS65518 PGO65517:PGO65518 PQK65517:PQK65518 QAG65517:QAG65518 QKC65517:QKC65518 QTY65517:QTY65518 RDU65517:RDU65518 RNQ65517:RNQ65518 RXM65517:RXM65518 SHI65517:SHI65518 SRE65517:SRE65518 TBA65517:TBA65518 TKW65517:TKW65518 TUS65517:TUS65518 UEO65517:UEO65518 UOK65517:UOK65518 UYG65517:UYG65518 VIC65517:VIC65518 VRY65517:VRY65518 WBU65517:WBU65518 WLQ65517:WLQ65518 WVM65517:WVM65518 E131053:E131054 JA131053:JA131054 SW131053:SW131054 ACS131053:ACS131054 AMO131053:AMO131054 AWK131053:AWK131054 BGG131053:BGG131054 BQC131053:BQC131054 BZY131053:BZY131054 CJU131053:CJU131054 CTQ131053:CTQ131054 DDM131053:DDM131054 DNI131053:DNI131054 DXE131053:DXE131054 EHA131053:EHA131054 EQW131053:EQW131054 FAS131053:FAS131054 FKO131053:FKO131054 FUK131053:FUK131054 GEG131053:GEG131054 GOC131053:GOC131054 GXY131053:GXY131054 HHU131053:HHU131054 HRQ131053:HRQ131054 IBM131053:IBM131054 ILI131053:ILI131054 IVE131053:IVE131054 JFA131053:JFA131054 JOW131053:JOW131054 JYS131053:JYS131054 KIO131053:KIO131054 KSK131053:KSK131054 LCG131053:LCG131054 LMC131053:LMC131054 LVY131053:LVY131054 MFU131053:MFU131054 MPQ131053:MPQ131054 MZM131053:MZM131054 NJI131053:NJI131054 NTE131053:NTE131054 ODA131053:ODA131054 OMW131053:OMW131054 OWS131053:OWS131054 PGO131053:PGO131054 PQK131053:PQK131054 QAG131053:QAG131054 QKC131053:QKC131054 QTY131053:QTY131054 RDU131053:RDU131054 RNQ131053:RNQ131054 RXM131053:RXM131054 SHI131053:SHI131054 SRE131053:SRE131054 TBA131053:TBA131054 TKW131053:TKW131054 TUS131053:TUS131054 UEO131053:UEO131054 UOK131053:UOK131054 UYG131053:UYG131054 VIC131053:VIC131054 VRY131053:VRY131054 WBU131053:WBU131054 WLQ131053:WLQ131054 WVM131053:WVM131054 E196589:E196590 JA196589:JA196590 SW196589:SW196590 ACS196589:ACS196590 AMO196589:AMO196590 AWK196589:AWK196590 BGG196589:BGG196590 BQC196589:BQC196590 BZY196589:BZY196590 CJU196589:CJU196590 CTQ196589:CTQ196590 DDM196589:DDM196590 DNI196589:DNI196590 DXE196589:DXE196590 EHA196589:EHA196590 EQW196589:EQW196590 FAS196589:FAS196590 FKO196589:FKO196590 FUK196589:FUK196590 GEG196589:GEG196590 GOC196589:GOC196590 GXY196589:GXY196590 HHU196589:HHU196590 HRQ196589:HRQ196590 IBM196589:IBM196590 ILI196589:ILI196590 IVE196589:IVE196590 JFA196589:JFA196590 JOW196589:JOW196590 JYS196589:JYS196590 KIO196589:KIO196590 KSK196589:KSK196590 LCG196589:LCG196590 LMC196589:LMC196590 LVY196589:LVY196590 MFU196589:MFU196590 MPQ196589:MPQ196590 MZM196589:MZM196590 NJI196589:NJI196590 NTE196589:NTE196590 ODA196589:ODA196590 OMW196589:OMW196590 OWS196589:OWS196590 PGO196589:PGO196590 PQK196589:PQK196590 QAG196589:QAG196590 QKC196589:QKC196590 QTY196589:QTY196590 RDU196589:RDU196590 RNQ196589:RNQ196590 RXM196589:RXM196590 SHI196589:SHI196590 SRE196589:SRE196590 TBA196589:TBA196590 TKW196589:TKW196590 TUS196589:TUS196590 UEO196589:UEO196590 UOK196589:UOK196590 UYG196589:UYG196590 VIC196589:VIC196590 VRY196589:VRY196590 WBU196589:WBU196590 WLQ196589:WLQ196590 WVM196589:WVM196590 E262125:E262126 JA262125:JA262126 SW262125:SW262126 ACS262125:ACS262126 AMO262125:AMO262126 AWK262125:AWK262126 BGG262125:BGG262126 BQC262125:BQC262126 BZY262125:BZY262126 CJU262125:CJU262126 CTQ262125:CTQ262126 DDM262125:DDM262126 DNI262125:DNI262126 DXE262125:DXE262126 EHA262125:EHA262126 EQW262125:EQW262126 FAS262125:FAS262126 FKO262125:FKO262126 FUK262125:FUK262126 GEG262125:GEG262126 GOC262125:GOC262126 GXY262125:GXY262126 HHU262125:HHU262126 HRQ262125:HRQ262126 IBM262125:IBM262126 ILI262125:ILI262126 IVE262125:IVE262126 JFA262125:JFA262126 JOW262125:JOW262126 JYS262125:JYS262126 KIO262125:KIO262126 KSK262125:KSK262126 LCG262125:LCG262126 LMC262125:LMC262126 LVY262125:LVY262126 MFU262125:MFU262126 MPQ262125:MPQ262126 MZM262125:MZM262126 NJI262125:NJI262126 NTE262125:NTE262126 ODA262125:ODA262126 OMW262125:OMW262126 OWS262125:OWS262126 PGO262125:PGO262126 PQK262125:PQK262126 QAG262125:QAG262126 QKC262125:QKC262126 QTY262125:QTY262126 RDU262125:RDU262126 RNQ262125:RNQ262126 RXM262125:RXM262126 SHI262125:SHI262126 SRE262125:SRE262126 TBA262125:TBA262126 TKW262125:TKW262126 TUS262125:TUS262126 UEO262125:UEO262126 UOK262125:UOK262126 UYG262125:UYG262126 VIC262125:VIC262126 VRY262125:VRY262126 WBU262125:WBU262126 WLQ262125:WLQ262126 WVM262125:WVM262126 E327661:E327662 JA327661:JA327662 SW327661:SW327662 ACS327661:ACS327662 AMO327661:AMO327662 AWK327661:AWK327662 BGG327661:BGG327662 BQC327661:BQC327662 BZY327661:BZY327662 CJU327661:CJU327662 CTQ327661:CTQ327662 DDM327661:DDM327662 DNI327661:DNI327662 DXE327661:DXE327662 EHA327661:EHA327662 EQW327661:EQW327662 FAS327661:FAS327662 FKO327661:FKO327662 FUK327661:FUK327662 GEG327661:GEG327662 GOC327661:GOC327662 GXY327661:GXY327662 HHU327661:HHU327662 HRQ327661:HRQ327662 IBM327661:IBM327662 ILI327661:ILI327662 IVE327661:IVE327662 JFA327661:JFA327662 JOW327661:JOW327662 JYS327661:JYS327662 KIO327661:KIO327662 KSK327661:KSK327662 LCG327661:LCG327662 LMC327661:LMC327662 LVY327661:LVY327662 MFU327661:MFU327662 MPQ327661:MPQ327662 MZM327661:MZM327662 NJI327661:NJI327662 NTE327661:NTE327662 ODA327661:ODA327662 OMW327661:OMW327662 OWS327661:OWS327662 PGO327661:PGO327662 PQK327661:PQK327662 QAG327661:QAG327662 QKC327661:QKC327662 QTY327661:QTY327662 RDU327661:RDU327662 RNQ327661:RNQ327662 RXM327661:RXM327662 SHI327661:SHI327662 SRE327661:SRE327662 TBA327661:TBA327662 TKW327661:TKW327662 TUS327661:TUS327662 UEO327661:UEO327662 UOK327661:UOK327662 UYG327661:UYG327662 VIC327661:VIC327662 VRY327661:VRY327662 WBU327661:WBU327662 WLQ327661:WLQ327662 WVM327661:WVM327662 E393197:E393198 JA393197:JA393198 SW393197:SW393198 ACS393197:ACS393198 AMO393197:AMO393198 AWK393197:AWK393198 BGG393197:BGG393198 BQC393197:BQC393198 BZY393197:BZY393198 CJU393197:CJU393198 CTQ393197:CTQ393198 DDM393197:DDM393198 DNI393197:DNI393198 DXE393197:DXE393198 EHA393197:EHA393198 EQW393197:EQW393198 FAS393197:FAS393198 FKO393197:FKO393198 FUK393197:FUK393198 GEG393197:GEG393198 GOC393197:GOC393198 GXY393197:GXY393198 HHU393197:HHU393198 HRQ393197:HRQ393198 IBM393197:IBM393198 ILI393197:ILI393198 IVE393197:IVE393198 JFA393197:JFA393198 JOW393197:JOW393198 JYS393197:JYS393198 KIO393197:KIO393198 KSK393197:KSK393198 LCG393197:LCG393198 LMC393197:LMC393198 LVY393197:LVY393198 MFU393197:MFU393198 MPQ393197:MPQ393198 MZM393197:MZM393198 NJI393197:NJI393198 NTE393197:NTE393198 ODA393197:ODA393198 OMW393197:OMW393198 OWS393197:OWS393198 PGO393197:PGO393198 PQK393197:PQK393198 QAG393197:QAG393198 QKC393197:QKC393198 QTY393197:QTY393198 RDU393197:RDU393198 RNQ393197:RNQ393198 RXM393197:RXM393198 SHI393197:SHI393198 SRE393197:SRE393198 TBA393197:TBA393198 TKW393197:TKW393198 TUS393197:TUS393198 UEO393197:UEO393198 UOK393197:UOK393198 UYG393197:UYG393198 VIC393197:VIC393198 VRY393197:VRY393198 WBU393197:WBU393198 WLQ393197:WLQ393198 WVM393197:WVM393198 E458733:E458734 JA458733:JA458734 SW458733:SW458734 ACS458733:ACS458734 AMO458733:AMO458734 AWK458733:AWK458734 BGG458733:BGG458734 BQC458733:BQC458734 BZY458733:BZY458734 CJU458733:CJU458734 CTQ458733:CTQ458734 DDM458733:DDM458734 DNI458733:DNI458734 DXE458733:DXE458734 EHA458733:EHA458734 EQW458733:EQW458734 FAS458733:FAS458734 FKO458733:FKO458734 FUK458733:FUK458734 GEG458733:GEG458734 GOC458733:GOC458734 GXY458733:GXY458734 HHU458733:HHU458734 HRQ458733:HRQ458734 IBM458733:IBM458734 ILI458733:ILI458734 IVE458733:IVE458734 JFA458733:JFA458734 JOW458733:JOW458734 JYS458733:JYS458734 KIO458733:KIO458734 KSK458733:KSK458734 LCG458733:LCG458734 LMC458733:LMC458734 LVY458733:LVY458734 MFU458733:MFU458734 MPQ458733:MPQ458734 MZM458733:MZM458734 NJI458733:NJI458734 NTE458733:NTE458734 ODA458733:ODA458734 OMW458733:OMW458734 OWS458733:OWS458734 PGO458733:PGO458734 PQK458733:PQK458734 QAG458733:QAG458734 QKC458733:QKC458734 QTY458733:QTY458734 RDU458733:RDU458734 RNQ458733:RNQ458734 RXM458733:RXM458734 SHI458733:SHI458734 SRE458733:SRE458734 TBA458733:TBA458734 TKW458733:TKW458734 TUS458733:TUS458734 UEO458733:UEO458734 UOK458733:UOK458734 UYG458733:UYG458734 VIC458733:VIC458734 VRY458733:VRY458734 WBU458733:WBU458734 WLQ458733:WLQ458734 WVM458733:WVM458734 E524269:E524270 JA524269:JA524270 SW524269:SW524270 ACS524269:ACS524270 AMO524269:AMO524270 AWK524269:AWK524270 BGG524269:BGG524270 BQC524269:BQC524270 BZY524269:BZY524270 CJU524269:CJU524270 CTQ524269:CTQ524270 DDM524269:DDM524270 DNI524269:DNI524270 DXE524269:DXE524270 EHA524269:EHA524270 EQW524269:EQW524270 FAS524269:FAS524270 FKO524269:FKO524270 FUK524269:FUK524270 GEG524269:GEG524270 GOC524269:GOC524270 GXY524269:GXY524270 HHU524269:HHU524270 HRQ524269:HRQ524270 IBM524269:IBM524270 ILI524269:ILI524270 IVE524269:IVE524270 JFA524269:JFA524270 JOW524269:JOW524270 JYS524269:JYS524270 KIO524269:KIO524270 KSK524269:KSK524270 LCG524269:LCG524270 LMC524269:LMC524270 LVY524269:LVY524270 MFU524269:MFU524270 MPQ524269:MPQ524270 MZM524269:MZM524270 NJI524269:NJI524270 NTE524269:NTE524270 ODA524269:ODA524270 OMW524269:OMW524270 OWS524269:OWS524270 PGO524269:PGO524270 PQK524269:PQK524270 QAG524269:QAG524270 QKC524269:QKC524270 QTY524269:QTY524270 RDU524269:RDU524270 RNQ524269:RNQ524270 RXM524269:RXM524270 SHI524269:SHI524270 SRE524269:SRE524270 TBA524269:TBA524270 TKW524269:TKW524270 TUS524269:TUS524270 UEO524269:UEO524270 UOK524269:UOK524270 UYG524269:UYG524270 VIC524269:VIC524270 VRY524269:VRY524270 WBU524269:WBU524270 WLQ524269:WLQ524270 WVM524269:WVM524270 E589805:E589806 JA589805:JA589806 SW589805:SW589806 ACS589805:ACS589806 AMO589805:AMO589806 AWK589805:AWK589806 BGG589805:BGG589806 BQC589805:BQC589806 BZY589805:BZY589806 CJU589805:CJU589806 CTQ589805:CTQ589806 DDM589805:DDM589806 DNI589805:DNI589806 DXE589805:DXE589806 EHA589805:EHA589806 EQW589805:EQW589806 FAS589805:FAS589806 FKO589805:FKO589806 FUK589805:FUK589806 GEG589805:GEG589806 GOC589805:GOC589806 GXY589805:GXY589806 HHU589805:HHU589806 HRQ589805:HRQ589806 IBM589805:IBM589806 ILI589805:ILI589806 IVE589805:IVE589806 JFA589805:JFA589806 JOW589805:JOW589806 JYS589805:JYS589806 KIO589805:KIO589806 KSK589805:KSK589806 LCG589805:LCG589806 LMC589805:LMC589806 LVY589805:LVY589806 MFU589805:MFU589806 MPQ589805:MPQ589806 MZM589805:MZM589806 NJI589805:NJI589806 NTE589805:NTE589806 ODA589805:ODA589806 OMW589805:OMW589806 OWS589805:OWS589806 PGO589805:PGO589806 PQK589805:PQK589806 QAG589805:QAG589806 QKC589805:QKC589806 QTY589805:QTY589806 RDU589805:RDU589806 RNQ589805:RNQ589806 RXM589805:RXM589806 SHI589805:SHI589806 SRE589805:SRE589806 TBA589805:TBA589806 TKW589805:TKW589806 TUS589805:TUS589806 UEO589805:UEO589806 UOK589805:UOK589806 UYG589805:UYG589806 VIC589805:VIC589806 VRY589805:VRY589806 WBU589805:WBU589806 WLQ589805:WLQ589806 WVM589805:WVM589806 E655341:E655342 JA655341:JA655342 SW655341:SW655342 ACS655341:ACS655342 AMO655341:AMO655342 AWK655341:AWK655342 BGG655341:BGG655342 BQC655341:BQC655342 BZY655341:BZY655342 CJU655341:CJU655342 CTQ655341:CTQ655342 DDM655341:DDM655342 DNI655341:DNI655342 DXE655341:DXE655342 EHA655341:EHA655342 EQW655341:EQW655342 FAS655341:FAS655342 FKO655341:FKO655342 FUK655341:FUK655342 GEG655341:GEG655342 GOC655341:GOC655342 GXY655341:GXY655342 HHU655341:HHU655342 HRQ655341:HRQ655342 IBM655341:IBM655342 ILI655341:ILI655342 IVE655341:IVE655342 JFA655341:JFA655342 JOW655341:JOW655342 JYS655341:JYS655342 KIO655341:KIO655342 KSK655341:KSK655342 LCG655341:LCG655342 LMC655341:LMC655342 LVY655341:LVY655342 MFU655341:MFU655342 MPQ655341:MPQ655342 MZM655341:MZM655342 NJI655341:NJI655342 NTE655341:NTE655342 ODA655341:ODA655342 OMW655341:OMW655342 OWS655341:OWS655342 PGO655341:PGO655342 PQK655341:PQK655342 QAG655341:QAG655342 QKC655341:QKC655342 QTY655341:QTY655342 RDU655341:RDU655342 RNQ655341:RNQ655342 RXM655341:RXM655342 SHI655341:SHI655342 SRE655341:SRE655342 TBA655341:TBA655342 TKW655341:TKW655342 TUS655341:TUS655342 UEO655341:UEO655342 UOK655341:UOK655342 UYG655341:UYG655342 VIC655341:VIC655342 VRY655341:VRY655342 WBU655341:WBU655342 WLQ655341:WLQ655342 WVM655341:WVM655342 E720877:E720878 JA720877:JA720878 SW720877:SW720878 ACS720877:ACS720878 AMO720877:AMO720878 AWK720877:AWK720878 BGG720877:BGG720878 BQC720877:BQC720878 BZY720877:BZY720878 CJU720877:CJU720878 CTQ720877:CTQ720878 DDM720877:DDM720878 DNI720877:DNI720878 DXE720877:DXE720878 EHA720877:EHA720878 EQW720877:EQW720878 FAS720877:FAS720878 FKO720877:FKO720878 FUK720877:FUK720878 GEG720877:GEG720878 GOC720877:GOC720878 GXY720877:GXY720878 HHU720877:HHU720878 HRQ720877:HRQ720878 IBM720877:IBM720878 ILI720877:ILI720878 IVE720877:IVE720878 JFA720877:JFA720878 JOW720877:JOW720878 JYS720877:JYS720878 KIO720877:KIO720878 KSK720877:KSK720878 LCG720877:LCG720878 LMC720877:LMC720878 LVY720877:LVY720878 MFU720877:MFU720878 MPQ720877:MPQ720878 MZM720877:MZM720878 NJI720877:NJI720878 NTE720877:NTE720878 ODA720877:ODA720878 OMW720877:OMW720878 OWS720877:OWS720878 PGO720877:PGO720878 PQK720877:PQK720878 QAG720877:QAG720878 QKC720877:QKC720878 QTY720877:QTY720878 RDU720877:RDU720878 RNQ720877:RNQ720878 RXM720877:RXM720878 SHI720877:SHI720878 SRE720877:SRE720878 TBA720877:TBA720878 TKW720877:TKW720878 TUS720877:TUS720878 UEO720877:UEO720878 UOK720877:UOK720878 UYG720877:UYG720878 VIC720877:VIC720878 VRY720877:VRY720878 WBU720877:WBU720878 WLQ720877:WLQ720878 WVM720877:WVM720878 E786413:E786414 JA786413:JA786414 SW786413:SW786414 ACS786413:ACS786414 AMO786413:AMO786414 AWK786413:AWK786414 BGG786413:BGG786414 BQC786413:BQC786414 BZY786413:BZY786414 CJU786413:CJU786414 CTQ786413:CTQ786414 DDM786413:DDM786414 DNI786413:DNI786414 DXE786413:DXE786414 EHA786413:EHA786414 EQW786413:EQW786414 FAS786413:FAS786414 FKO786413:FKO786414 FUK786413:FUK786414 GEG786413:GEG786414 GOC786413:GOC786414 GXY786413:GXY786414 HHU786413:HHU786414 HRQ786413:HRQ786414 IBM786413:IBM786414 ILI786413:ILI786414 IVE786413:IVE786414 JFA786413:JFA786414 JOW786413:JOW786414 JYS786413:JYS786414 KIO786413:KIO786414 KSK786413:KSK786414 LCG786413:LCG786414 LMC786413:LMC786414 LVY786413:LVY786414 MFU786413:MFU786414 MPQ786413:MPQ786414 MZM786413:MZM786414 NJI786413:NJI786414 NTE786413:NTE786414 ODA786413:ODA786414 OMW786413:OMW786414 OWS786413:OWS786414 PGO786413:PGO786414 PQK786413:PQK786414 QAG786413:QAG786414 QKC786413:QKC786414 QTY786413:QTY786414 RDU786413:RDU786414 RNQ786413:RNQ786414 RXM786413:RXM786414 SHI786413:SHI786414 SRE786413:SRE786414 TBA786413:TBA786414 TKW786413:TKW786414 TUS786413:TUS786414 UEO786413:UEO786414 UOK786413:UOK786414 UYG786413:UYG786414 VIC786413:VIC786414 VRY786413:VRY786414 WBU786413:WBU786414 WLQ786413:WLQ786414 WVM786413:WVM786414 E851949:E851950 JA851949:JA851950 SW851949:SW851950 ACS851949:ACS851950 AMO851949:AMO851950 AWK851949:AWK851950 BGG851949:BGG851950 BQC851949:BQC851950 BZY851949:BZY851950 CJU851949:CJU851950 CTQ851949:CTQ851950 DDM851949:DDM851950 DNI851949:DNI851950 DXE851949:DXE851950 EHA851949:EHA851950 EQW851949:EQW851950 FAS851949:FAS851950 FKO851949:FKO851950 FUK851949:FUK851950 GEG851949:GEG851950 GOC851949:GOC851950 GXY851949:GXY851950 HHU851949:HHU851950 HRQ851949:HRQ851950 IBM851949:IBM851950 ILI851949:ILI851950 IVE851949:IVE851950 JFA851949:JFA851950 JOW851949:JOW851950 JYS851949:JYS851950 KIO851949:KIO851950 KSK851949:KSK851950 LCG851949:LCG851950 LMC851949:LMC851950 LVY851949:LVY851950 MFU851949:MFU851950 MPQ851949:MPQ851950 MZM851949:MZM851950 NJI851949:NJI851950 NTE851949:NTE851950 ODA851949:ODA851950 OMW851949:OMW851950 OWS851949:OWS851950 PGO851949:PGO851950 PQK851949:PQK851950 QAG851949:QAG851950 QKC851949:QKC851950 QTY851949:QTY851950 RDU851949:RDU851950 RNQ851949:RNQ851950 RXM851949:RXM851950 SHI851949:SHI851950 SRE851949:SRE851950 TBA851949:TBA851950 TKW851949:TKW851950 TUS851949:TUS851950 UEO851949:UEO851950 UOK851949:UOK851950 UYG851949:UYG851950 VIC851949:VIC851950 VRY851949:VRY851950 WBU851949:WBU851950 WLQ851949:WLQ851950 WVM851949:WVM851950 E917485:E917486 JA917485:JA917486 SW917485:SW917486 ACS917485:ACS917486 AMO917485:AMO917486 AWK917485:AWK917486 BGG917485:BGG917486 BQC917485:BQC917486 BZY917485:BZY917486 CJU917485:CJU917486 CTQ917485:CTQ917486 DDM917485:DDM917486 DNI917485:DNI917486 DXE917485:DXE917486 EHA917485:EHA917486 EQW917485:EQW917486 FAS917485:FAS917486 FKO917485:FKO917486 FUK917485:FUK917486 GEG917485:GEG917486 GOC917485:GOC917486 GXY917485:GXY917486 HHU917485:HHU917486 HRQ917485:HRQ917486 IBM917485:IBM917486 ILI917485:ILI917486 IVE917485:IVE917486 JFA917485:JFA917486 JOW917485:JOW917486 JYS917485:JYS917486 KIO917485:KIO917486 KSK917485:KSK917486 LCG917485:LCG917486 LMC917485:LMC917486 LVY917485:LVY917486 MFU917485:MFU917486 MPQ917485:MPQ917486 MZM917485:MZM917486 NJI917485:NJI917486 NTE917485:NTE917486 ODA917485:ODA917486 OMW917485:OMW917486 OWS917485:OWS917486 PGO917485:PGO917486 PQK917485:PQK917486 QAG917485:QAG917486 QKC917485:QKC917486 QTY917485:QTY917486 RDU917485:RDU917486 RNQ917485:RNQ917486 RXM917485:RXM917486 SHI917485:SHI917486 SRE917485:SRE917486 TBA917485:TBA917486 TKW917485:TKW917486 TUS917485:TUS917486 UEO917485:UEO917486 UOK917485:UOK917486 UYG917485:UYG917486 VIC917485:VIC917486 VRY917485:VRY917486 WBU917485:WBU917486 WLQ917485:WLQ917486 WVM917485:WVM917486 E983021:E983022 JA983021:JA983022 SW983021:SW983022 ACS983021:ACS983022 AMO983021:AMO983022 AWK983021:AWK983022 BGG983021:BGG983022 BQC983021:BQC983022 BZY983021:BZY983022 CJU983021:CJU983022 CTQ983021:CTQ983022 DDM983021:DDM983022 DNI983021:DNI983022 DXE983021:DXE983022 EHA983021:EHA983022 EQW983021:EQW983022 FAS983021:FAS983022 FKO983021:FKO983022 FUK983021:FUK983022 GEG983021:GEG983022 GOC983021:GOC983022 GXY983021:GXY983022 HHU983021:HHU983022 HRQ983021:HRQ983022 IBM983021:IBM983022 ILI983021:ILI983022 IVE983021:IVE983022 JFA983021:JFA983022 JOW983021:JOW983022 JYS983021:JYS983022 KIO983021:KIO983022 KSK983021:KSK983022 LCG983021:LCG983022 LMC983021:LMC983022 LVY983021:LVY983022 MFU983021:MFU983022 MPQ983021:MPQ983022 MZM983021:MZM983022 NJI983021:NJI983022 NTE983021:NTE983022 ODA983021:ODA983022 OMW983021:OMW983022 OWS983021:OWS983022 PGO983021:PGO983022 PQK983021:PQK983022 QAG983021:QAG983022 QKC983021:QKC983022 QTY983021:QTY983022 RDU983021:RDU983022 RNQ983021:RNQ983022 RXM983021:RXM983022 SHI983021:SHI983022 SRE983021:SRE983022 TBA983021:TBA983022 TKW983021:TKW983022 TUS983021:TUS983022 UEO983021:UEO983022 UOK983021:UOK983022 UYG983021:UYG983022 VIC983021:VIC983022 VRY983021:VRY983022 WBU983021:WBU983022 WLQ983021:WLQ983022 WVM983021:WVM983022 F65526:I65526 JB65526:JE65526 SX65526:TA65526 ACT65526:ACW65526 AMP65526:AMS65526 AWL65526:AWO65526 BGH65526:BGK65526 BQD65526:BQG65526 BZZ65526:CAC65526 CJV65526:CJY65526 CTR65526:CTU65526 DDN65526:DDQ65526 DNJ65526:DNM65526 DXF65526:DXI65526 EHB65526:EHE65526 EQX65526:ERA65526 FAT65526:FAW65526 FKP65526:FKS65526 FUL65526:FUO65526 GEH65526:GEK65526 GOD65526:GOG65526 GXZ65526:GYC65526 HHV65526:HHY65526 HRR65526:HRU65526 IBN65526:IBQ65526 ILJ65526:ILM65526 IVF65526:IVI65526 JFB65526:JFE65526 JOX65526:JPA65526 JYT65526:JYW65526 KIP65526:KIS65526 KSL65526:KSO65526 LCH65526:LCK65526 LMD65526:LMG65526 LVZ65526:LWC65526 MFV65526:MFY65526 MPR65526:MPU65526 MZN65526:MZQ65526 NJJ65526:NJM65526 NTF65526:NTI65526 ODB65526:ODE65526 OMX65526:ONA65526 OWT65526:OWW65526 PGP65526:PGS65526 PQL65526:PQO65526 QAH65526:QAK65526 QKD65526:QKG65526 QTZ65526:QUC65526 RDV65526:RDY65526 RNR65526:RNU65526 RXN65526:RXQ65526 SHJ65526:SHM65526 SRF65526:SRI65526 TBB65526:TBE65526 TKX65526:TLA65526 TUT65526:TUW65526 UEP65526:UES65526 UOL65526:UOO65526 UYH65526:UYK65526 VID65526:VIG65526 VRZ65526:VSC65526 WBV65526:WBY65526 WLR65526:WLU65526 WVN65526:WVQ65526 F131062:I131062 JB131062:JE131062 SX131062:TA131062 ACT131062:ACW131062 AMP131062:AMS131062 AWL131062:AWO131062 BGH131062:BGK131062 BQD131062:BQG131062 BZZ131062:CAC131062 CJV131062:CJY131062 CTR131062:CTU131062 DDN131062:DDQ131062 DNJ131062:DNM131062 DXF131062:DXI131062 EHB131062:EHE131062 EQX131062:ERA131062 FAT131062:FAW131062 FKP131062:FKS131062 FUL131062:FUO131062 GEH131062:GEK131062 GOD131062:GOG131062 GXZ131062:GYC131062 HHV131062:HHY131062 HRR131062:HRU131062 IBN131062:IBQ131062 ILJ131062:ILM131062 IVF131062:IVI131062 JFB131062:JFE131062 JOX131062:JPA131062 JYT131062:JYW131062 KIP131062:KIS131062 KSL131062:KSO131062 LCH131062:LCK131062 LMD131062:LMG131062 LVZ131062:LWC131062 MFV131062:MFY131062 MPR131062:MPU131062 MZN131062:MZQ131062 NJJ131062:NJM131062 NTF131062:NTI131062 ODB131062:ODE131062 OMX131062:ONA131062 OWT131062:OWW131062 PGP131062:PGS131062 PQL131062:PQO131062 QAH131062:QAK131062 QKD131062:QKG131062 QTZ131062:QUC131062 RDV131062:RDY131062 RNR131062:RNU131062 RXN131062:RXQ131062 SHJ131062:SHM131062 SRF131062:SRI131062 TBB131062:TBE131062 TKX131062:TLA131062 TUT131062:TUW131062 UEP131062:UES131062 UOL131062:UOO131062 UYH131062:UYK131062 VID131062:VIG131062 VRZ131062:VSC131062 WBV131062:WBY131062 WLR131062:WLU131062 WVN131062:WVQ131062 F196598:I196598 JB196598:JE196598 SX196598:TA196598 ACT196598:ACW196598 AMP196598:AMS196598 AWL196598:AWO196598 BGH196598:BGK196598 BQD196598:BQG196598 BZZ196598:CAC196598 CJV196598:CJY196598 CTR196598:CTU196598 DDN196598:DDQ196598 DNJ196598:DNM196598 DXF196598:DXI196598 EHB196598:EHE196598 EQX196598:ERA196598 FAT196598:FAW196598 FKP196598:FKS196598 FUL196598:FUO196598 GEH196598:GEK196598 GOD196598:GOG196598 GXZ196598:GYC196598 HHV196598:HHY196598 HRR196598:HRU196598 IBN196598:IBQ196598 ILJ196598:ILM196598 IVF196598:IVI196598 JFB196598:JFE196598 JOX196598:JPA196598 JYT196598:JYW196598 KIP196598:KIS196598 KSL196598:KSO196598 LCH196598:LCK196598 LMD196598:LMG196598 LVZ196598:LWC196598 MFV196598:MFY196598 MPR196598:MPU196598 MZN196598:MZQ196598 NJJ196598:NJM196598 NTF196598:NTI196598 ODB196598:ODE196598 OMX196598:ONA196598 OWT196598:OWW196598 PGP196598:PGS196598 PQL196598:PQO196598 QAH196598:QAK196598 QKD196598:QKG196598 QTZ196598:QUC196598 RDV196598:RDY196598 RNR196598:RNU196598 RXN196598:RXQ196598 SHJ196598:SHM196598 SRF196598:SRI196598 TBB196598:TBE196598 TKX196598:TLA196598 TUT196598:TUW196598 UEP196598:UES196598 UOL196598:UOO196598 UYH196598:UYK196598 VID196598:VIG196598 VRZ196598:VSC196598 WBV196598:WBY196598 WLR196598:WLU196598 WVN196598:WVQ196598 F262134:I262134 JB262134:JE262134 SX262134:TA262134 ACT262134:ACW262134 AMP262134:AMS262134 AWL262134:AWO262134 BGH262134:BGK262134 BQD262134:BQG262134 BZZ262134:CAC262134 CJV262134:CJY262134 CTR262134:CTU262134 DDN262134:DDQ262134 DNJ262134:DNM262134 DXF262134:DXI262134 EHB262134:EHE262134 EQX262134:ERA262134 FAT262134:FAW262134 FKP262134:FKS262134 FUL262134:FUO262134 GEH262134:GEK262134 GOD262134:GOG262134 GXZ262134:GYC262134 HHV262134:HHY262134 HRR262134:HRU262134 IBN262134:IBQ262134 ILJ262134:ILM262134 IVF262134:IVI262134 JFB262134:JFE262134 JOX262134:JPA262134 JYT262134:JYW262134 KIP262134:KIS262134 KSL262134:KSO262134 LCH262134:LCK262134 LMD262134:LMG262134 LVZ262134:LWC262134 MFV262134:MFY262134 MPR262134:MPU262134 MZN262134:MZQ262134 NJJ262134:NJM262134 NTF262134:NTI262134 ODB262134:ODE262134 OMX262134:ONA262134 OWT262134:OWW262134 PGP262134:PGS262134 PQL262134:PQO262134 QAH262134:QAK262134 QKD262134:QKG262134 QTZ262134:QUC262134 RDV262134:RDY262134 RNR262134:RNU262134 RXN262134:RXQ262134 SHJ262134:SHM262134 SRF262134:SRI262134 TBB262134:TBE262134 TKX262134:TLA262134 TUT262134:TUW262134 UEP262134:UES262134 UOL262134:UOO262134 UYH262134:UYK262134 VID262134:VIG262134 VRZ262134:VSC262134 WBV262134:WBY262134 WLR262134:WLU262134 WVN262134:WVQ262134 F327670:I327670 JB327670:JE327670 SX327670:TA327670 ACT327670:ACW327670 AMP327670:AMS327670 AWL327670:AWO327670 BGH327670:BGK327670 BQD327670:BQG327670 BZZ327670:CAC327670 CJV327670:CJY327670 CTR327670:CTU327670 DDN327670:DDQ327670 DNJ327670:DNM327670 DXF327670:DXI327670 EHB327670:EHE327670 EQX327670:ERA327670 FAT327670:FAW327670 FKP327670:FKS327670 FUL327670:FUO327670 GEH327670:GEK327670 GOD327670:GOG327670 GXZ327670:GYC327670 HHV327670:HHY327670 HRR327670:HRU327670 IBN327670:IBQ327670 ILJ327670:ILM327670 IVF327670:IVI327670 JFB327670:JFE327670 JOX327670:JPA327670 JYT327670:JYW327670 KIP327670:KIS327670 KSL327670:KSO327670 LCH327670:LCK327670 LMD327670:LMG327670 LVZ327670:LWC327670 MFV327670:MFY327670 MPR327670:MPU327670 MZN327670:MZQ327670 NJJ327670:NJM327670 NTF327670:NTI327670 ODB327670:ODE327670 OMX327670:ONA327670 OWT327670:OWW327670 PGP327670:PGS327670 PQL327670:PQO327670 QAH327670:QAK327670 QKD327670:QKG327670 QTZ327670:QUC327670 RDV327670:RDY327670 RNR327670:RNU327670 RXN327670:RXQ327670 SHJ327670:SHM327670 SRF327670:SRI327670 TBB327670:TBE327670 TKX327670:TLA327670 TUT327670:TUW327670 UEP327670:UES327670 UOL327670:UOO327670 UYH327670:UYK327670 VID327670:VIG327670 VRZ327670:VSC327670 WBV327670:WBY327670 WLR327670:WLU327670 WVN327670:WVQ327670 F393206:I393206 JB393206:JE393206 SX393206:TA393206 ACT393206:ACW393206 AMP393206:AMS393206 AWL393206:AWO393206 BGH393206:BGK393206 BQD393206:BQG393206 BZZ393206:CAC393206 CJV393206:CJY393206 CTR393206:CTU393206 DDN393206:DDQ393206 DNJ393206:DNM393206 DXF393206:DXI393206 EHB393206:EHE393206 EQX393206:ERA393206 FAT393206:FAW393206 FKP393206:FKS393206 FUL393206:FUO393206 GEH393206:GEK393206 GOD393206:GOG393206 GXZ393206:GYC393206 HHV393206:HHY393206 HRR393206:HRU393206 IBN393206:IBQ393206 ILJ393206:ILM393206 IVF393206:IVI393206 JFB393206:JFE393206 JOX393206:JPA393206 JYT393206:JYW393206 KIP393206:KIS393206 KSL393206:KSO393206 LCH393206:LCK393206 LMD393206:LMG393206 LVZ393206:LWC393206 MFV393206:MFY393206 MPR393206:MPU393206 MZN393206:MZQ393206 NJJ393206:NJM393206 NTF393206:NTI393206 ODB393206:ODE393206 OMX393206:ONA393206 OWT393206:OWW393206 PGP393206:PGS393206 PQL393206:PQO393206 QAH393206:QAK393206 QKD393206:QKG393206 QTZ393206:QUC393206 RDV393206:RDY393206 RNR393206:RNU393206 RXN393206:RXQ393206 SHJ393206:SHM393206 SRF393206:SRI393206 TBB393206:TBE393206 TKX393206:TLA393206 TUT393206:TUW393206 UEP393206:UES393206 UOL393206:UOO393206 UYH393206:UYK393206 VID393206:VIG393206 VRZ393206:VSC393206 WBV393206:WBY393206 WLR393206:WLU393206 WVN393206:WVQ393206 F458742:I458742 JB458742:JE458742 SX458742:TA458742 ACT458742:ACW458742 AMP458742:AMS458742 AWL458742:AWO458742 BGH458742:BGK458742 BQD458742:BQG458742 BZZ458742:CAC458742 CJV458742:CJY458742 CTR458742:CTU458742 DDN458742:DDQ458742 DNJ458742:DNM458742 DXF458742:DXI458742 EHB458742:EHE458742 EQX458742:ERA458742 FAT458742:FAW458742 FKP458742:FKS458742 FUL458742:FUO458742 GEH458742:GEK458742 GOD458742:GOG458742 GXZ458742:GYC458742 HHV458742:HHY458742 HRR458742:HRU458742 IBN458742:IBQ458742 ILJ458742:ILM458742 IVF458742:IVI458742 JFB458742:JFE458742 JOX458742:JPA458742 JYT458742:JYW458742 KIP458742:KIS458742 KSL458742:KSO458742 LCH458742:LCK458742 LMD458742:LMG458742 LVZ458742:LWC458742 MFV458742:MFY458742 MPR458742:MPU458742 MZN458742:MZQ458742 NJJ458742:NJM458742 NTF458742:NTI458742 ODB458742:ODE458742 OMX458742:ONA458742 OWT458742:OWW458742 PGP458742:PGS458742 PQL458742:PQO458742 QAH458742:QAK458742 QKD458742:QKG458742 QTZ458742:QUC458742 RDV458742:RDY458742 RNR458742:RNU458742 RXN458742:RXQ458742 SHJ458742:SHM458742 SRF458742:SRI458742 TBB458742:TBE458742 TKX458742:TLA458742 TUT458742:TUW458742 UEP458742:UES458742 UOL458742:UOO458742 UYH458742:UYK458742 VID458742:VIG458742 VRZ458742:VSC458742 WBV458742:WBY458742 WLR458742:WLU458742 WVN458742:WVQ458742 F524278:I524278 JB524278:JE524278 SX524278:TA524278 ACT524278:ACW524278 AMP524278:AMS524278 AWL524278:AWO524278 BGH524278:BGK524278 BQD524278:BQG524278 BZZ524278:CAC524278 CJV524278:CJY524278 CTR524278:CTU524278 DDN524278:DDQ524278 DNJ524278:DNM524278 DXF524278:DXI524278 EHB524278:EHE524278 EQX524278:ERA524278 FAT524278:FAW524278 FKP524278:FKS524278 FUL524278:FUO524278 GEH524278:GEK524278 GOD524278:GOG524278 GXZ524278:GYC524278 HHV524278:HHY524278 HRR524278:HRU524278 IBN524278:IBQ524278 ILJ524278:ILM524278 IVF524278:IVI524278 JFB524278:JFE524278 JOX524278:JPA524278 JYT524278:JYW524278 KIP524278:KIS524278 KSL524278:KSO524278 LCH524278:LCK524278 LMD524278:LMG524278 LVZ524278:LWC524278 MFV524278:MFY524278 MPR524278:MPU524278 MZN524278:MZQ524278 NJJ524278:NJM524278 NTF524278:NTI524278 ODB524278:ODE524278 OMX524278:ONA524278 OWT524278:OWW524278 PGP524278:PGS524278 PQL524278:PQO524278 QAH524278:QAK524278 QKD524278:QKG524278 QTZ524278:QUC524278 RDV524278:RDY524278 RNR524278:RNU524278 RXN524278:RXQ524278 SHJ524278:SHM524278 SRF524278:SRI524278 TBB524278:TBE524278 TKX524278:TLA524278 TUT524278:TUW524278 UEP524278:UES524278 UOL524278:UOO524278 UYH524278:UYK524278 VID524278:VIG524278 VRZ524278:VSC524278 WBV524278:WBY524278 WLR524278:WLU524278 WVN524278:WVQ524278 F589814:I589814 JB589814:JE589814 SX589814:TA589814 ACT589814:ACW589814 AMP589814:AMS589814 AWL589814:AWO589814 BGH589814:BGK589814 BQD589814:BQG589814 BZZ589814:CAC589814 CJV589814:CJY589814 CTR589814:CTU589814 DDN589814:DDQ589814 DNJ589814:DNM589814 DXF589814:DXI589814 EHB589814:EHE589814 EQX589814:ERA589814 FAT589814:FAW589814 FKP589814:FKS589814 FUL589814:FUO589814 GEH589814:GEK589814 GOD589814:GOG589814 GXZ589814:GYC589814 HHV589814:HHY589814 HRR589814:HRU589814 IBN589814:IBQ589814 ILJ589814:ILM589814 IVF589814:IVI589814 JFB589814:JFE589814 JOX589814:JPA589814 JYT589814:JYW589814 KIP589814:KIS589814 KSL589814:KSO589814 LCH589814:LCK589814 LMD589814:LMG589814 LVZ589814:LWC589814 MFV589814:MFY589814 MPR589814:MPU589814 MZN589814:MZQ589814 NJJ589814:NJM589814 NTF589814:NTI589814 ODB589814:ODE589814 OMX589814:ONA589814 OWT589814:OWW589814 PGP589814:PGS589814 PQL589814:PQO589814 QAH589814:QAK589814 QKD589814:QKG589814 QTZ589814:QUC589814 RDV589814:RDY589814 RNR589814:RNU589814 RXN589814:RXQ589814 SHJ589814:SHM589814 SRF589814:SRI589814 TBB589814:TBE589814 TKX589814:TLA589814 TUT589814:TUW589814 UEP589814:UES589814 UOL589814:UOO589814 UYH589814:UYK589814 VID589814:VIG589814 VRZ589814:VSC589814 WBV589814:WBY589814 WLR589814:WLU589814 WVN589814:WVQ589814 F655350:I655350 JB655350:JE655350 SX655350:TA655350 ACT655350:ACW655350 AMP655350:AMS655350 AWL655350:AWO655350 BGH655350:BGK655350 BQD655350:BQG655350 BZZ655350:CAC655350 CJV655350:CJY655350 CTR655350:CTU655350 DDN655350:DDQ655350 DNJ655350:DNM655350 DXF655350:DXI655350 EHB655350:EHE655350 EQX655350:ERA655350 FAT655350:FAW655350 FKP655350:FKS655350 FUL655350:FUO655350 GEH655350:GEK655350 GOD655350:GOG655350 GXZ655350:GYC655350 HHV655350:HHY655350 HRR655350:HRU655350 IBN655350:IBQ655350 ILJ655350:ILM655350 IVF655350:IVI655350 JFB655350:JFE655350 JOX655350:JPA655350 JYT655350:JYW655350 KIP655350:KIS655350 KSL655350:KSO655350 LCH655350:LCK655350 LMD655350:LMG655350 LVZ655350:LWC655350 MFV655350:MFY655350 MPR655350:MPU655350 MZN655350:MZQ655350 NJJ655350:NJM655350 NTF655350:NTI655350 ODB655350:ODE655350 OMX655350:ONA655350 OWT655350:OWW655350 PGP655350:PGS655350 PQL655350:PQO655350 QAH655350:QAK655350 QKD655350:QKG655350 QTZ655350:QUC655350 RDV655350:RDY655350 RNR655350:RNU655350 RXN655350:RXQ655350 SHJ655350:SHM655350 SRF655350:SRI655350 TBB655350:TBE655350 TKX655350:TLA655350 TUT655350:TUW655350 UEP655350:UES655350 UOL655350:UOO655350 UYH655350:UYK655350 VID655350:VIG655350 VRZ655350:VSC655350 WBV655350:WBY655350 WLR655350:WLU655350 WVN655350:WVQ655350 F720886:I720886 JB720886:JE720886 SX720886:TA720886 ACT720886:ACW720886 AMP720886:AMS720886 AWL720886:AWO720886 BGH720886:BGK720886 BQD720886:BQG720886 BZZ720886:CAC720886 CJV720886:CJY720886 CTR720886:CTU720886 DDN720886:DDQ720886 DNJ720886:DNM720886 DXF720886:DXI720886 EHB720886:EHE720886 EQX720886:ERA720886 FAT720886:FAW720886 FKP720886:FKS720886 FUL720886:FUO720886 GEH720886:GEK720886 GOD720886:GOG720886 GXZ720886:GYC720886 HHV720886:HHY720886 HRR720886:HRU720886 IBN720886:IBQ720886 ILJ720886:ILM720886 IVF720886:IVI720886 JFB720886:JFE720886 JOX720886:JPA720886 JYT720886:JYW720886 KIP720886:KIS720886 KSL720886:KSO720886 LCH720886:LCK720886 LMD720886:LMG720886 LVZ720886:LWC720886 MFV720886:MFY720886 MPR720886:MPU720886 MZN720886:MZQ720886 NJJ720886:NJM720886 NTF720886:NTI720886 ODB720886:ODE720886 OMX720886:ONA720886 OWT720886:OWW720886 PGP720886:PGS720886 PQL720886:PQO720886 QAH720886:QAK720886 QKD720886:QKG720886 QTZ720886:QUC720886 RDV720886:RDY720886 RNR720886:RNU720886 RXN720886:RXQ720886 SHJ720886:SHM720886 SRF720886:SRI720886 TBB720886:TBE720886 TKX720886:TLA720886 TUT720886:TUW720886 UEP720886:UES720886 UOL720886:UOO720886 UYH720886:UYK720886 VID720886:VIG720886 VRZ720886:VSC720886 WBV720886:WBY720886 WLR720886:WLU720886 WVN720886:WVQ720886 F786422:I786422 JB786422:JE786422 SX786422:TA786422 ACT786422:ACW786422 AMP786422:AMS786422 AWL786422:AWO786422 BGH786422:BGK786422 BQD786422:BQG786422 BZZ786422:CAC786422 CJV786422:CJY786422 CTR786422:CTU786422 DDN786422:DDQ786422 DNJ786422:DNM786422 DXF786422:DXI786422 EHB786422:EHE786422 EQX786422:ERA786422 FAT786422:FAW786422 FKP786422:FKS786422 FUL786422:FUO786422 GEH786422:GEK786422 GOD786422:GOG786422 GXZ786422:GYC786422 HHV786422:HHY786422 HRR786422:HRU786422 IBN786422:IBQ786422 ILJ786422:ILM786422 IVF786422:IVI786422 JFB786422:JFE786422 JOX786422:JPA786422 JYT786422:JYW786422 KIP786422:KIS786422 KSL786422:KSO786422 LCH786422:LCK786422 LMD786422:LMG786422 LVZ786422:LWC786422 MFV786422:MFY786422 MPR786422:MPU786422 MZN786422:MZQ786422 NJJ786422:NJM786422 NTF786422:NTI786422 ODB786422:ODE786422 OMX786422:ONA786422 OWT786422:OWW786422 PGP786422:PGS786422 PQL786422:PQO786422 QAH786422:QAK786422 QKD786422:QKG786422 QTZ786422:QUC786422 RDV786422:RDY786422 RNR786422:RNU786422 RXN786422:RXQ786422 SHJ786422:SHM786422 SRF786422:SRI786422 TBB786422:TBE786422 TKX786422:TLA786422 TUT786422:TUW786422 UEP786422:UES786422 UOL786422:UOO786422 UYH786422:UYK786422 VID786422:VIG786422 VRZ786422:VSC786422 WBV786422:WBY786422 WLR786422:WLU786422 WVN786422:WVQ786422 F851958:I851958 JB851958:JE851958 SX851958:TA851958 ACT851958:ACW851958 AMP851958:AMS851958 AWL851958:AWO851958 BGH851958:BGK851958 BQD851958:BQG851958 BZZ851958:CAC851958 CJV851958:CJY851958 CTR851958:CTU851958 DDN851958:DDQ851958 DNJ851958:DNM851958 DXF851958:DXI851958 EHB851958:EHE851958 EQX851958:ERA851958 FAT851958:FAW851958 FKP851958:FKS851958 FUL851958:FUO851958 GEH851958:GEK851958 GOD851958:GOG851958 GXZ851958:GYC851958 HHV851958:HHY851958 HRR851958:HRU851958 IBN851958:IBQ851958 ILJ851958:ILM851958 IVF851958:IVI851958 JFB851958:JFE851958 JOX851958:JPA851958 JYT851958:JYW851958 KIP851958:KIS851958 KSL851958:KSO851958 LCH851958:LCK851958 LMD851958:LMG851958 LVZ851958:LWC851958 MFV851958:MFY851958 MPR851958:MPU851958 MZN851958:MZQ851958 NJJ851958:NJM851958 NTF851958:NTI851958 ODB851958:ODE851958 OMX851958:ONA851958 OWT851958:OWW851958 PGP851958:PGS851958 PQL851958:PQO851958 QAH851958:QAK851958 QKD851958:QKG851958 QTZ851958:QUC851958 RDV851958:RDY851958 RNR851958:RNU851958 RXN851958:RXQ851958 SHJ851958:SHM851958 SRF851958:SRI851958 TBB851958:TBE851958 TKX851958:TLA851958 TUT851958:TUW851958 UEP851958:UES851958 UOL851958:UOO851958 UYH851958:UYK851958 VID851958:VIG851958 VRZ851958:VSC851958 WBV851958:WBY851958 WLR851958:WLU851958 WVN851958:WVQ851958 F917494:I917494 JB917494:JE917494 SX917494:TA917494 ACT917494:ACW917494 AMP917494:AMS917494 AWL917494:AWO917494 BGH917494:BGK917494 BQD917494:BQG917494 BZZ917494:CAC917494 CJV917494:CJY917494 CTR917494:CTU917494 DDN917494:DDQ917494 DNJ917494:DNM917494 DXF917494:DXI917494 EHB917494:EHE917494 EQX917494:ERA917494 FAT917494:FAW917494 FKP917494:FKS917494 FUL917494:FUO917494 GEH917494:GEK917494 GOD917494:GOG917494 GXZ917494:GYC917494 HHV917494:HHY917494 HRR917494:HRU917494 IBN917494:IBQ917494 ILJ917494:ILM917494 IVF917494:IVI917494 JFB917494:JFE917494 JOX917494:JPA917494 JYT917494:JYW917494 KIP917494:KIS917494 KSL917494:KSO917494 LCH917494:LCK917494 LMD917494:LMG917494 LVZ917494:LWC917494 MFV917494:MFY917494 MPR917494:MPU917494 MZN917494:MZQ917494 NJJ917494:NJM917494 NTF917494:NTI917494 ODB917494:ODE917494 OMX917494:ONA917494 OWT917494:OWW917494 PGP917494:PGS917494 PQL917494:PQO917494 QAH917494:QAK917494 QKD917494:QKG917494 QTZ917494:QUC917494 RDV917494:RDY917494 RNR917494:RNU917494 RXN917494:RXQ917494 SHJ917494:SHM917494 SRF917494:SRI917494 TBB917494:TBE917494 TKX917494:TLA917494 TUT917494:TUW917494 UEP917494:UES917494 UOL917494:UOO917494 UYH917494:UYK917494 VID917494:VIG917494 VRZ917494:VSC917494 WBV917494:WBY917494 WLR917494:WLU917494 WVN917494:WVQ917494 F983030:I983030 JB983030:JE983030 SX983030:TA983030 ACT983030:ACW983030 AMP983030:AMS983030 AWL983030:AWO983030 BGH983030:BGK983030 BQD983030:BQG983030 BZZ983030:CAC983030 CJV983030:CJY983030 CTR983030:CTU983030 DDN983030:DDQ983030 DNJ983030:DNM983030 DXF983030:DXI983030 EHB983030:EHE983030 EQX983030:ERA983030 FAT983030:FAW983030 FKP983030:FKS983030 FUL983030:FUO983030 GEH983030:GEK983030 GOD983030:GOG983030 GXZ983030:GYC983030 HHV983030:HHY983030 HRR983030:HRU983030 IBN983030:IBQ983030 ILJ983030:ILM983030 IVF983030:IVI983030 JFB983030:JFE983030 JOX983030:JPA983030 JYT983030:JYW983030 KIP983030:KIS983030 KSL983030:KSO983030 LCH983030:LCK983030 LMD983030:LMG983030 LVZ983030:LWC983030 MFV983030:MFY983030 MPR983030:MPU983030 MZN983030:MZQ983030 NJJ983030:NJM983030 NTF983030:NTI983030 ODB983030:ODE983030 OMX983030:ONA983030 OWT983030:OWW983030 PGP983030:PGS983030 PQL983030:PQO983030 QAH983030:QAK983030 QKD983030:QKG983030 QTZ983030:QUC983030 RDV983030:RDY983030 RNR983030:RNU983030 RXN983030:RXQ983030 SHJ983030:SHM983030 SRF983030:SRI983030 TBB983030:TBE983030 TKX983030:TLA983030 TUT983030:TUW983030 UEP983030:UES983030 UOL983030:UOO983030 UYH983030:UYK983030 VID983030:VIG983030 VRZ983030:VSC983030 WBV983030:WBY983030 WLR983030:WLU983030 WVN983030:WVQ983030 E28:H28 E3:I3 E19 E25"/>
    <dataValidation allowBlank="1" showInputMessage="1" showErrorMessage="1" prompt="Indicate type of tax" sqref="H65519 JD65519 SZ65519 ACV65519 AMR65519 AWN65519 BGJ65519 BQF65519 CAB65519 CJX65519 CTT65519 DDP65519 DNL65519 DXH65519 EHD65519 EQZ65519 FAV65519 FKR65519 FUN65519 GEJ65519 GOF65519 GYB65519 HHX65519 HRT65519 IBP65519 ILL65519 IVH65519 JFD65519 JOZ65519 JYV65519 KIR65519 KSN65519 LCJ65519 LMF65519 LWB65519 MFX65519 MPT65519 MZP65519 NJL65519 NTH65519 ODD65519 OMZ65519 OWV65519 PGR65519 PQN65519 QAJ65519 QKF65519 QUB65519 RDX65519 RNT65519 RXP65519 SHL65519 SRH65519 TBD65519 TKZ65519 TUV65519 UER65519 UON65519 UYJ65519 VIF65519 VSB65519 WBX65519 WLT65519 WVP65519 H131055 JD131055 SZ131055 ACV131055 AMR131055 AWN131055 BGJ131055 BQF131055 CAB131055 CJX131055 CTT131055 DDP131055 DNL131055 DXH131055 EHD131055 EQZ131055 FAV131055 FKR131055 FUN131055 GEJ131055 GOF131055 GYB131055 HHX131055 HRT131055 IBP131055 ILL131055 IVH131055 JFD131055 JOZ131055 JYV131055 KIR131055 KSN131055 LCJ131055 LMF131055 LWB131055 MFX131055 MPT131055 MZP131055 NJL131055 NTH131055 ODD131055 OMZ131055 OWV131055 PGR131055 PQN131055 QAJ131055 QKF131055 QUB131055 RDX131055 RNT131055 RXP131055 SHL131055 SRH131055 TBD131055 TKZ131055 TUV131055 UER131055 UON131055 UYJ131055 VIF131055 VSB131055 WBX131055 WLT131055 WVP131055 H196591 JD196591 SZ196591 ACV196591 AMR196591 AWN196591 BGJ196591 BQF196591 CAB196591 CJX196591 CTT196591 DDP196591 DNL196591 DXH196591 EHD196591 EQZ196591 FAV196591 FKR196591 FUN196591 GEJ196591 GOF196591 GYB196591 HHX196591 HRT196591 IBP196591 ILL196591 IVH196591 JFD196591 JOZ196591 JYV196591 KIR196591 KSN196591 LCJ196591 LMF196591 LWB196591 MFX196591 MPT196591 MZP196591 NJL196591 NTH196591 ODD196591 OMZ196591 OWV196591 PGR196591 PQN196591 QAJ196591 QKF196591 QUB196591 RDX196591 RNT196591 RXP196591 SHL196591 SRH196591 TBD196591 TKZ196591 TUV196591 UER196591 UON196591 UYJ196591 VIF196591 VSB196591 WBX196591 WLT196591 WVP196591 H262127 JD262127 SZ262127 ACV262127 AMR262127 AWN262127 BGJ262127 BQF262127 CAB262127 CJX262127 CTT262127 DDP262127 DNL262127 DXH262127 EHD262127 EQZ262127 FAV262127 FKR262127 FUN262127 GEJ262127 GOF262127 GYB262127 HHX262127 HRT262127 IBP262127 ILL262127 IVH262127 JFD262127 JOZ262127 JYV262127 KIR262127 KSN262127 LCJ262127 LMF262127 LWB262127 MFX262127 MPT262127 MZP262127 NJL262127 NTH262127 ODD262127 OMZ262127 OWV262127 PGR262127 PQN262127 QAJ262127 QKF262127 QUB262127 RDX262127 RNT262127 RXP262127 SHL262127 SRH262127 TBD262127 TKZ262127 TUV262127 UER262127 UON262127 UYJ262127 VIF262127 VSB262127 WBX262127 WLT262127 WVP262127 H327663 JD327663 SZ327663 ACV327663 AMR327663 AWN327663 BGJ327663 BQF327663 CAB327663 CJX327663 CTT327663 DDP327663 DNL327663 DXH327663 EHD327663 EQZ327663 FAV327663 FKR327663 FUN327663 GEJ327663 GOF327663 GYB327663 HHX327663 HRT327663 IBP327663 ILL327663 IVH327663 JFD327663 JOZ327663 JYV327663 KIR327663 KSN327663 LCJ327663 LMF327663 LWB327663 MFX327663 MPT327663 MZP327663 NJL327663 NTH327663 ODD327663 OMZ327663 OWV327663 PGR327663 PQN327663 QAJ327663 QKF327663 QUB327663 RDX327663 RNT327663 RXP327663 SHL327663 SRH327663 TBD327663 TKZ327663 TUV327663 UER327663 UON327663 UYJ327663 VIF327663 VSB327663 WBX327663 WLT327663 WVP327663 H393199 JD393199 SZ393199 ACV393199 AMR393199 AWN393199 BGJ393199 BQF393199 CAB393199 CJX393199 CTT393199 DDP393199 DNL393199 DXH393199 EHD393199 EQZ393199 FAV393199 FKR393199 FUN393199 GEJ393199 GOF393199 GYB393199 HHX393199 HRT393199 IBP393199 ILL393199 IVH393199 JFD393199 JOZ393199 JYV393199 KIR393199 KSN393199 LCJ393199 LMF393199 LWB393199 MFX393199 MPT393199 MZP393199 NJL393199 NTH393199 ODD393199 OMZ393199 OWV393199 PGR393199 PQN393199 QAJ393199 QKF393199 QUB393199 RDX393199 RNT393199 RXP393199 SHL393199 SRH393199 TBD393199 TKZ393199 TUV393199 UER393199 UON393199 UYJ393199 VIF393199 VSB393199 WBX393199 WLT393199 WVP393199 H458735 JD458735 SZ458735 ACV458735 AMR458735 AWN458735 BGJ458735 BQF458735 CAB458735 CJX458735 CTT458735 DDP458735 DNL458735 DXH458735 EHD458735 EQZ458735 FAV458735 FKR458735 FUN458735 GEJ458735 GOF458735 GYB458735 HHX458735 HRT458735 IBP458735 ILL458735 IVH458735 JFD458735 JOZ458735 JYV458735 KIR458735 KSN458735 LCJ458735 LMF458735 LWB458735 MFX458735 MPT458735 MZP458735 NJL458735 NTH458735 ODD458735 OMZ458735 OWV458735 PGR458735 PQN458735 QAJ458735 QKF458735 QUB458735 RDX458735 RNT458735 RXP458735 SHL458735 SRH458735 TBD458735 TKZ458735 TUV458735 UER458735 UON458735 UYJ458735 VIF458735 VSB458735 WBX458735 WLT458735 WVP458735 H524271 JD524271 SZ524271 ACV524271 AMR524271 AWN524271 BGJ524271 BQF524271 CAB524271 CJX524271 CTT524271 DDP524271 DNL524271 DXH524271 EHD524271 EQZ524271 FAV524271 FKR524271 FUN524271 GEJ524271 GOF524271 GYB524271 HHX524271 HRT524271 IBP524271 ILL524271 IVH524271 JFD524271 JOZ524271 JYV524271 KIR524271 KSN524271 LCJ524271 LMF524271 LWB524271 MFX524271 MPT524271 MZP524271 NJL524271 NTH524271 ODD524271 OMZ524271 OWV524271 PGR524271 PQN524271 QAJ524271 QKF524271 QUB524271 RDX524271 RNT524271 RXP524271 SHL524271 SRH524271 TBD524271 TKZ524271 TUV524271 UER524271 UON524271 UYJ524271 VIF524271 VSB524271 WBX524271 WLT524271 WVP524271 H589807 JD589807 SZ589807 ACV589807 AMR589807 AWN589807 BGJ589807 BQF589807 CAB589807 CJX589807 CTT589807 DDP589807 DNL589807 DXH589807 EHD589807 EQZ589807 FAV589807 FKR589807 FUN589807 GEJ589807 GOF589807 GYB589807 HHX589807 HRT589807 IBP589807 ILL589807 IVH589807 JFD589807 JOZ589807 JYV589807 KIR589807 KSN589807 LCJ589807 LMF589807 LWB589807 MFX589807 MPT589807 MZP589807 NJL589807 NTH589807 ODD589807 OMZ589807 OWV589807 PGR589807 PQN589807 QAJ589807 QKF589807 QUB589807 RDX589807 RNT589807 RXP589807 SHL589807 SRH589807 TBD589807 TKZ589807 TUV589807 UER589807 UON589807 UYJ589807 VIF589807 VSB589807 WBX589807 WLT589807 WVP589807 H655343 JD655343 SZ655343 ACV655343 AMR655343 AWN655343 BGJ655343 BQF655343 CAB655343 CJX655343 CTT655343 DDP655343 DNL655343 DXH655343 EHD655343 EQZ655343 FAV655343 FKR655343 FUN655343 GEJ655343 GOF655343 GYB655343 HHX655343 HRT655343 IBP655343 ILL655343 IVH655343 JFD655343 JOZ655343 JYV655343 KIR655343 KSN655343 LCJ655343 LMF655343 LWB655343 MFX655343 MPT655343 MZP655343 NJL655343 NTH655343 ODD655343 OMZ655343 OWV655343 PGR655343 PQN655343 QAJ655343 QKF655343 QUB655343 RDX655343 RNT655343 RXP655343 SHL655343 SRH655343 TBD655343 TKZ655343 TUV655343 UER655343 UON655343 UYJ655343 VIF655343 VSB655343 WBX655343 WLT655343 WVP655343 H720879 JD720879 SZ720879 ACV720879 AMR720879 AWN720879 BGJ720879 BQF720879 CAB720879 CJX720879 CTT720879 DDP720879 DNL720879 DXH720879 EHD720879 EQZ720879 FAV720879 FKR720879 FUN720879 GEJ720879 GOF720879 GYB720879 HHX720879 HRT720879 IBP720879 ILL720879 IVH720879 JFD720879 JOZ720879 JYV720879 KIR720879 KSN720879 LCJ720879 LMF720879 LWB720879 MFX720879 MPT720879 MZP720879 NJL720879 NTH720879 ODD720879 OMZ720879 OWV720879 PGR720879 PQN720879 QAJ720879 QKF720879 QUB720879 RDX720879 RNT720879 RXP720879 SHL720879 SRH720879 TBD720879 TKZ720879 TUV720879 UER720879 UON720879 UYJ720879 VIF720879 VSB720879 WBX720879 WLT720879 WVP720879 H786415 JD786415 SZ786415 ACV786415 AMR786415 AWN786415 BGJ786415 BQF786415 CAB786415 CJX786415 CTT786415 DDP786415 DNL786415 DXH786415 EHD786415 EQZ786415 FAV786415 FKR786415 FUN786415 GEJ786415 GOF786415 GYB786415 HHX786415 HRT786415 IBP786415 ILL786415 IVH786415 JFD786415 JOZ786415 JYV786415 KIR786415 KSN786415 LCJ786415 LMF786415 LWB786415 MFX786415 MPT786415 MZP786415 NJL786415 NTH786415 ODD786415 OMZ786415 OWV786415 PGR786415 PQN786415 QAJ786415 QKF786415 QUB786415 RDX786415 RNT786415 RXP786415 SHL786415 SRH786415 TBD786415 TKZ786415 TUV786415 UER786415 UON786415 UYJ786415 VIF786415 VSB786415 WBX786415 WLT786415 WVP786415 H851951 JD851951 SZ851951 ACV851951 AMR851951 AWN851951 BGJ851951 BQF851951 CAB851951 CJX851951 CTT851951 DDP851951 DNL851951 DXH851951 EHD851951 EQZ851951 FAV851951 FKR851951 FUN851951 GEJ851951 GOF851951 GYB851951 HHX851951 HRT851951 IBP851951 ILL851951 IVH851951 JFD851951 JOZ851951 JYV851951 KIR851951 KSN851951 LCJ851951 LMF851951 LWB851951 MFX851951 MPT851951 MZP851951 NJL851951 NTH851951 ODD851951 OMZ851951 OWV851951 PGR851951 PQN851951 QAJ851951 QKF851951 QUB851951 RDX851951 RNT851951 RXP851951 SHL851951 SRH851951 TBD851951 TKZ851951 TUV851951 UER851951 UON851951 UYJ851951 VIF851951 VSB851951 WBX851951 WLT851951 WVP851951 H917487 JD917487 SZ917487 ACV917487 AMR917487 AWN917487 BGJ917487 BQF917487 CAB917487 CJX917487 CTT917487 DDP917487 DNL917487 DXH917487 EHD917487 EQZ917487 FAV917487 FKR917487 FUN917487 GEJ917487 GOF917487 GYB917487 HHX917487 HRT917487 IBP917487 ILL917487 IVH917487 JFD917487 JOZ917487 JYV917487 KIR917487 KSN917487 LCJ917487 LMF917487 LWB917487 MFX917487 MPT917487 MZP917487 NJL917487 NTH917487 ODD917487 OMZ917487 OWV917487 PGR917487 PQN917487 QAJ917487 QKF917487 QUB917487 RDX917487 RNT917487 RXP917487 SHL917487 SRH917487 TBD917487 TKZ917487 TUV917487 UER917487 UON917487 UYJ917487 VIF917487 VSB917487 WBX917487 WLT917487 WVP917487 H983023 JD983023 SZ983023 ACV983023 AMR983023 AWN983023 BGJ983023 BQF983023 CAB983023 CJX983023 CTT983023 DDP983023 DNL983023 DXH983023 EHD983023 EQZ983023 FAV983023 FKR983023 FUN983023 GEJ983023 GOF983023 GYB983023 HHX983023 HRT983023 IBP983023 ILL983023 IVH983023 JFD983023 JOZ983023 JYV983023 KIR983023 KSN983023 LCJ983023 LMF983023 LWB983023 MFX983023 MPT983023 MZP983023 NJL983023 NTH983023 ODD983023 OMZ983023 OWV983023 PGR983023 PQN983023 QAJ983023 QKF983023 QUB983023 RDX983023 RNT983023 RXP983023 SHL983023 SRH983023 TBD983023 TKZ983023 TUV983023 UER983023 UON983023 UYJ983023 VIF983023 VSB983023 WBX983023 WLT983023 WVP983023"/>
    <dataValidation allowBlank="1" showInputMessage="1" showErrorMessage="1" prompt="Enter numeric values only" sqref="E10 E26:E27">
      <formula1>0</formula1>
      <formula2>0</formula2>
    </dataValidation>
  </dataValidation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S84"/>
  <sheetViews>
    <sheetView topLeftCell="A34" workbookViewId="0">
      <selection activeCell="G54" sqref="G54"/>
    </sheetView>
  </sheetViews>
  <sheetFormatPr defaultColWidth="10.42578125" defaultRowHeight="12.75"/>
  <cols>
    <col min="1" max="1" width="41.7109375" style="398" customWidth="1"/>
    <col min="2" max="2" width="12.5703125" style="435" customWidth="1"/>
    <col min="3" max="3" width="14" style="398" customWidth="1"/>
    <col min="4" max="4" width="12" style="398" customWidth="1"/>
    <col min="5" max="5" width="13.85546875" style="398" customWidth="1"/>
    <col min="6" max="6" width="13.42578125" style="398" customWidth="1"/>
    <col min="7" max="8" width="13.28515625" style="398" customWidth="1"/>
    <col min="9" max="9" width="10.5703125" style="398" bestFit="1" customWidth="1"/>
    <col min="10" max="10" width="10.7109375" style="398" bestFit="1" customWidth="1"/>
    <col min="11" max="11" width="13.5703125" style="398" customWidth="1"/>
    <col min="12" max="12" width="10.7109375" style="398" bestFit="1" customWidth="1"/>
    <col min="13" max="15" width="10.5703125" style="398" bestFit="1" customWidth="1"/>
    <col min="16" max="16" width="13.140625" style="398" bestFit="1" customWidth="1"/>
    <col min="17" max="17" width="11.7109375" style="398" bestFit="1" customWidth="1"/>
    <col min="18" max="18" width="10.5703125" style="398" bestFit="1" customWidth="1"/>
    <col min="19" max="19" width="11.5703125" style="398" bestFit="1" customWidth="1"/>
    <col min="20" max="16384" width="10.42578125" style="398"/>
  </cols>
  <sheetData>
    <row r="1" spans="1:19" ht="65.25" customHeight="1">
      <c r="A1" s="402" t="s">
        <v>601</v>
      </c>
      <c r="B1" s="403" t="s">
        <v>602</v>
      </c>
      <c r="C1" s="402" t="s">
        <v>603</v>
      </c>
      <c r="D1" s="402" t="s">
        <v>604</v>
      </c>
      <c r="E1" s="402" t="s">
        <v>605</v>
      </c>
      <c r="F1" s="402" t="s">
        <v>606</v>
      </c>
      <c r="G1" s="402" t="s">
        <v>607</v>
      </c>
      <c r="H1" s="402" t="s">
        <v>608</v>
      </c>
      <c r="I1" s="402" t="s">
        <v>609</v>
      </c>
      <c r="J1" s="402" t="s">
        <v>610</v>
      </c>
      <c r="K1" s="402" t="s">
        <v>611</v>
      </c>
      <c r="L1" s="402" t="s">
        <v>612</v>
      </c>
      <c r="M1" s="402" t="s">
        <v>613</v>
      </c>
      <c r="N1" s="402" t="s">
        <v>614</v>
      </c>
      <c r="O1" s="402" t="s">
        <v>615</v>
      </c>
      <c r="P1" s="402" t="s">
        <v>616</v>
      </c>
      <c r="Q1" s="402" t="s">
        <v>617</v>
      </c>
      <c r="R1" s="402" t="s">
        <v>618</v>
      </c>
    </row>
    <row r="2" spans="1:19" ht="23.25" customHeight="1">
      <c r="A2" s="419" t="s">
        <v>619</v>
      </c>
      <c r="B2" s="403">
        <v>0</v>
      </c>
      <c r="C2" s="404">
        <v>63.36</v>
      </c>
      <c r="D2" s="404">
        <f>B2*C2</f>
        <v>0</v>
      </c>
      <c r="E2" s="404">
        <v>644.15499999999997</v>
      </c>
      <c r="F2" s="404">
        <v>252.97</v>
      </c>
      <c r="G2" s="404">
        <f>E2+F2</f>
        <v>897.125</v>
      </c>
      <c r="H2" s="405">
        <f>B2*(G2/1000)</f>
        <v>0</v>
      </c>
      <c r="I2" s="404">
        <v>0.96799999999999997</v>
      </c>
      <c r="J2" s="404">
        <f>B2*I2</f>
        <v>0</v>
      </c>
      <c r="K2" s="404">
        <v>8.76</v>
      </c>
      <c r="L2" s="404">
        <f>B2*K2</f>
        <v>0</v>
      </c>
      <c r="M2" s="404"/>
      <c r="N2" s="404">
        <f>B2*M2</f>
        <v>0</v>
      </c>
      <c r="O2" s="404">
        <f>2.2*2.8*4*4</f>
        <v>98.56</v>
      </c>
      <c r="P2" s="404">
        <f>B2*O2</f>
        <v>0</v>
      </c>
      <c r="Q2" s="404">
        <v>734</v>
      </c>
      <c r="R2" s="404">
        <f>B2*Q2</f>
        <v>0</v>
      </c>
    </row>
    <row r="3" spans="1:19" ht="23.25" customHeight="1">
      <c r="A3" s="419" t="s">
        <v>620</v>
      </c>
      <c r="B3" s="403">
        <v>0</v>
      </c>
      <c r="C3" s="404">
        <v>70</v>
      </c>
      <c r="D3" s="404">
        <f t="shared" ref="D3:D41" si="0">B3*C3</f>
        <v>0</v>
      </c>
      <c r="E3" s="404">
        <v>644.15499999999997</v>
      </c>
      <c r="F3" s="404">
        <v>252.97</v>
      </c>
      <c r="G3" s="404">
        <f t="shared" ref="G3:G41" si="1">E3+F3</f>
        <v>897.125</v>
      </c>
      <c r="H3" s="405">
        <f t="shared" ref="H3:H41" si="2">B3*(G3/1000)</f>
        <v>0</v>
      </c>
      <c r="I3" s="404">
        <v>1.9359999999999999</v>
      </c>
      <c r="J3" s="404">
        <f t="shared" ref="J3:J41" si="3">B3*I3</f>
        <v>0</v>
      </c>
      <c r="K3" s="404">
        <v>9.7200000000000006</v>
      </c>
      <c r="L3" s="404">
        <f t="shared" ref="L3:L41" si="4">B3*K3</f>
        <v>0</v>
      </c>
      <c r="M3" s="404"/>
      <c r="N3" s="404">
        <f t="shared" ref="N3:N41" si="5">B3*M3</f>
        <v>0</v>
      </c>
      <c r="O3" s="404">
        <v>98.56</v>
      </c>
      <c r="P3" s="404">
        <f t="shared" ref="P3:P41" si="6">B3*O3</f>
        <v>0</v>
      </c>
      <c r="Q3" s="404">
        <f>367+734</f>
        <v>1101</v>
      </c>
      <c r="R3" s="404">
        <f t="shared" ref="R3:R41" si="7">B3*Q3</f>
        <v>0</v>
      </c>
    </row>
    <row r="4" spans="1:19" ht="23.25" customHeight="1">
      <c r="A4" s="419" t="s">
        <v>621</v>
      </c>
      <c r="B4" s="403">
        <v>0</v>
      </c>
      <c r="C4" s="404">
        <v>70</v>
      </c>
      <c r="D4" s="404">
        <f t="shared" si="0"/>
        <v>0</v>
      </c>
      <c r="E4" s="404">
        <v>644.15499999999997</v>
      </c>
      <c r="F4" s="404">
        <v>252.97</v>
      </c>
      <c r="G4" s="404">
        <f t="shared" si="1"/>
        <v>897.125</v>
      </c>
      <c r="H4" s="405">
        <f t="shared" si="2"/>
        <v>0</v>
      </c>
      <c r="I4" s="404">
        <v>1.9359999999999999</v>
      </c>
      <c r="J4" s="404">
        <f t="shared" si="3"/>
        <v>0</v>
      </c>
      <c r="K4" s="404">
        <v>9.7200000000000006</v>
      </c>
      <c r="L4" s="404">
        <f t="shared" si="4"/>
        <v>0</v>
      </c>
      <c r="M4" s="404"/>
      <c r="N4" s="404">
        <f t="shared" si="5"/>
        <v>0</v>
      </c>
      <c r="O4" s="404">
        <v>98.56</v>
      </c>
      <c r="P4" s="404">
        <f t="shared" si="6"/>
        <v>0</v>
      </c>
      <c r="Q4" s="404">
        <f>716+734</f>
        <v>1450</v>
      </c>
      <c r="R4" s="404">
        <f t="shared" si="7"/>
        <v>0</v>
      </c>
    </row>
    <row r="5" spans="1:19" ht="23.25" customHeight="1">
      <c r="A5" s="420"/>
      <c r="B5" s="403"/>
      <c r="C5" s="404"/>
      <c r="D5" s="404"/>
      <c r="E5" s="404"/>
      <c r="F5" s="404"/>
      <c r="G5" s="404"/>
      <c r="H5" s="405"/>
      <c r="I5" s="404"/>
      <c r="J5" s="404"/>
      <c r="K5" s="404"/>
      <c r="L5" s="404"/>
      <c r="M5" s="404"/>
      <c r="N5" s="404"/>
      <c r="O5" s="404"/>
      <c r="P5" s="404"/>
      <c r="Q5" s="404"/>
      <c r="R5" s="404"/>
    </row>
    <row r="6" spans="1:19" ht="23.25" customHeight="1">
      <c r="A6" s="421" t="s">
        <v>622</v>
      </c>
      <c r="B6" s="403">
        <v>0</v>
      </c>
      <c r="C6" s="404">
        <v>104.43</v>
      </c>
      <c r="D6" s="404">
        <f t="shared" si="0"/>
        <v>0</v>
      </c>
      <c r="E6" s="404">
        <v>613.46</v>
      </c>
      <c r="F6" s="404">
        <v>433.55</v>
      </c>
      <c r="G6" s="404">
        <f t="shared" si="1"/>
        <v>1047.01</v>
      </c>
      <c r="H6" s="405">
        <f t="shared" si="2"/>
        <v>0</v>
      </c>
      <c r="I6" s="404">
        <v>1.51</v>
      </c>
      <c r="J6" s="404">
        <f t="shared" si="3"/>
        <v>0</v>
      </c>
      <c r="K6" s="404">
        <v>15.49</v>
      </c>
      <c r="L6" s="404">
        <f t="shared" si="4"/>
        <v>0</v>
      </c>
      <c r="M6" s="404"/>
      <c r="N6" s="404">
        <f t="shared" si="5"/>
        <v>0</v>
      </c>
      <c r="O6" s="404">
        <f>2.75*3.05*4*4</f>
        <v>134.19999999999999</v>
      </c>
      <c r="P6" s="404">
        <f t="shared" si="6"/>
        <v>0</v>
      </c>
      <c r="Q6" s="404">
        <v>830</v>
      </c>
      <c r="R6" s="404">
        <f t="shared" si="7"/>
        <v>0</v>
      </c>
    </row>
    <row r="7" spans="1:19" ht="23.25" customHeight="1">
      <c r="A7" s="421" t="s">
        <v>623</v>
      </c>
      <c r="B7" s="403">
        <v>0</v>
      </c>
      <c r="C7" s="404">
        <v>113.49</v>
      </c>
      <c r="D7" s="404">
        <f t="shared" si="0"/>
        <v>0</v>
      </c>
      <c r="E7" s="404">
        <v>613.46</v>
      </c>
      <c r="F7" s="404">
        <v>433.55</v>
      </c>
      <c r="G7" s="404">
        <f t="shared" si="1"/>
        <v>1047.01</v>
      </c>
      <c r="H7" s="405">
        <f t="shared" si="2"/>
        <v>0</v>
      </c>
      <c r="I7" s="404">
        <v>3.0249999999999999</v>
      </c>
      <c r="J7" s="404">
        <f t="shared" si="3"/>
        <v>0</v>
      </c>
      <c r="K7" s="404">
        <v>17</v>
      </c>
      <c r="L7" s="404">
        <f t="shared" si="4"/>
        <v>0</v>
      </c>
      <c r="M7" s="404"/>
      <c r="N7" s="404">
        <f t="shared" si="5"/>
        <v>0</v>
      </c>
      <c r="O7" s="404">
        <v>134.19999999999999</v>
      </c>
      <c r="P7" s="404">
        <f t="shared" si="6"/>
        <v>0</v>
      </c>
      <c r="Q7" s="404">
        <f>580+830</f>
        <v>1410</v>
      </c>
      <c r="R7" s="404">
        <f t="shared" si="7"/>
        <v>0</v>
      </c>
    </row>
    <row r="8" spans="1:19" ht="23.25" customHeight="1">
      <c r="A8" s="421" t="s">
        <v>624</v>
      </c>
      <c r="B8" s="403">
        <v>0</v>
      </c>
      <c r="C8" s="404">
        <v>113.49</v>
      </c>
      <c r="D8" s="404">
        <f t="shared" si="0"/>
        <v>0</v>
      </c>
      <c r="E8" s="404">
        <v>613.46</v>
      </c>
      <c r="F8" s="404">
        <v>433.55</v>
      </c>
      <c r="G8" s="404">
        <f t="shared" si="1"/>
        <v>1047.01</v>
      </c>
      <c r="H8" s="405">
        <f t="shared" si="2"/>
        <v>0</v>
      </c>
      <c r="I8" s="404">
        <v>3.0249999999999999</v>
      </c>
      <c r="J8" s="404">
        <f t="shared" si="3"/>
        <v>0</v>
      </c>
      <c r="K8" s="404">
        <v>17</v>
      </c>
      <c r="L8" s="404">
        <f t="shared" si="4"/>
        <v>0</v>
      </c>
      <c r="M8" s="404"/>
      <c r="N8" s="404">
        <f t="shared" si="5"/>
        <v>0</v>
      </c>
      <c r="O8" s="404">
        <v>134.19999999999999</v>
      </c>
      <c r="P8" s="404">
        <f t="shared" si="6"/>
        <v>0</v>
      </c>
      <c r="Q8" s="404">
        <f>1151+830</f>
        <v>1981</v>
      </c>
      <c r="R8" s="404">
        <f t="shared" si="7"/>
        <v>0</v>
      </c>
    </row>
    <row r="9" spans="1:19" ht="23.25" customHeight="1">
      <c r="A9" s="420"/>
      <c r="B9" s="403"/>
      <c r="C9" s="404"/>
      <c r="D9" s="404"/>
      <c r="E9" s="404"/>
      <c r="F9" s="404"/>
      <c r="G9" s="404"/>
      <c r="H9" s="405"/>
      <c r="I9" s="404"/>
      <c r="J9" s="404"/>
      <c r="K9" s="404"/>
      <c r="L9" s="404"/>
      <c r="M9" s="404"/>
      <c r="N9" s="404"/>
      <c r="O9" s="404"/>
      <c r="P9" s="404"/>
      <c r="Q9" s="404"/>
      <c r="R9" s="404"/>
    </row>
    <row r="10" spans="1:19" ht="23.25" customHeight="1">
      <c r="A10" s="422" t="s">
        <v>625</v>
      </c>
      <c r="B10" s="403">
        <v>2</v>
      </c>
      <c r="C10" s="404">
        <v>141.54</v>
      </c>
      <c r="D10" s="404">
        <f t="shared" si="0"/>
        <v>283.08</v>
      </c>
      <c r="E10" s="404">
        <v>903.29</v>
      </c>
      <c r="F10" s="404">
        <v>610.22</v>
      </c>
      <c r="G10" s="404">
        <f t="shared" si="1"/>
        <v>1513.51</v>
      </c>
      <c r="H10" s="405">
        <f t="shared" si="2"/>
        <v>3.0270199999999998</v>
      </c>
      <c r="I10" s="404">
        <v>1.74</v>
      </c>
      <c r="J10" s="404">
        <f t="shared" si="3"/>
        <v>3.48</v>
      </c>
      <c r="K10" s="404">
        <v>20.64</v>
      </c>
      <c r="L10" s="404">
        <f t="shared" si="4"/>
        <v>41.28</v>
      </c>
      <c r="M10" s="404"/>
      <c r="N10" s="404">
        <f t="shared" si="5"/>
        <v>0</v>
      </c>
      <c r="O10" s="404">
        <f>2.95*3.35*4*4</f>
        <v>158.12</v>
      </c>
      <c r="P10" s="404">
        <f t="shared" si="6"/>
        <v>316.24</v>
      </c>
      <c r="Q10" s="404">
        <f>3555/3</f>
        <v>1185</v>
      </c>
      <c r="R10" s="404">
        <f t="shared" si="7"/>
        <v>2370</v>
      </c>
    </row>
    <row r="11" spans="1:19" ht="23.25" customHeight="1">
      <c r="A11" s="422" t="s">
        <v>626</v>
      </c>
      <c r="B11" s="403">
        <v>0</v>
      </c>
      <c r="C11" s="404">
        <v>141.54</v>
      </c>
      <c r="D11" s="404">
        <f t="shared" si="0"/>
        <v>0</v>
      </c>
      <c r="E11" s="404">
        <v>903.29</v>
      </c>
      <c r="F11" s="404">
        <v>610.22</v>
      </c>
      <c r="G11" s="404">
        <f t="shared" si="1"/>
        <v>1513.51</v>
      </c>
      <c r="H11" s="405">
        <f t="shared" si="2"/>
        <v>0</v>
      </c>
      <c r="I11" s="404">
        <v>3.4809999999999999</v>
      </c>
      <c r="J11" s="404">
        <f t="shared" si="3"/>
        <v>0</v>
      </c>
      <c r="K11" s="404">
        <v>20.64</v>
      </c>
      <c r="L11" s="404">
        <f t="shared" si="4"/>
        <v>0</v>
      </c>
      <c r="M11" s="404"/>
      <c r="N11" s="404">
        <f t="shared" si="5"/>
        <v>0</v>
      </c>
      <c r="O11" s="404">
        <v>158.12</v>
      </c>
      <c r="P11" s="404">
        <f t="shared" si="6"/>
        <v>0</v>
      </c>
      <c r="Q11" s="404">
        <f>1185+668</f>
        <v>1853</v>
      </c>
      <c r="R11" s="404">
        <f t="shared" si="7"/>
        <v>0</v>
      </c>
    </row>
    <row r="12" spans="1:19" ht="23.25" customHeight="1">
      <c r="A12" s="422" t="s">
        <v>627</v>
      </c>
      <c r="B12" s="403">
        <v>0</v>
      </c>
      <c r="C12" s="404">
        <v>14.54</v>
      </c>
      <c r="D12" s="404">
        <f t="shared" si="0"/>
        <v>0</v>
      </c>
      <c r="E12" s="404">
        <v>903.29</v>
      </c>
      <c r="F12" s="404">
        <v>610.22</v>
      </c>
      <c r="G12" s="404">
        <f t="shared" si="1"/>
        <v>1513.51</v>
      </c>
      <c r="H12" s="405">
        <f t="shared" si="2"/>
        <v>0</v>
      </c>
      <c r="I12" s="404">
        <v>3.4809999999999999</v>
      </c>
      <c r="J12" s="404">
        <f t="shared" si="3"/>
        <v>0</v>
      </c>
      <c r="K12" s="404">
        <v>20.64</v>
      </c>
      <c r="L12" s="404">
        <f t="shared" si="4"/>
        <v>0</v>
      </c>
      <c r="M12" s="404"/>
      <c r="N12" s="404">
        <f t="shared" si="5"/>
        <v>0</v>
      </c>
      <c r="O12" s="404">
        <v>158.12</v>
      </c>
      <c r="P12" s="404">
        <f t="shared" si="6"/>
        <v>0</v>
      </c>
      <c r="Q12" s="404">
        <f>1185+1273</f>
        <v>2458</v>
      </c>
      <c r="R12" s="404">
        <f t="shared" si="7"/>
        <v>0</v>
      </c>
    </row>
    <row r="13" spans="1:19" ht="23.25" customHeight="1">
      <c r="A13" s="420"/>
      <c r="B13" s="403"/>
      <c r="C13" s="404"/>
      <c r="D13" s="404"/>
      <c r="E13" s="404"/>
      <c r="F13" s="404"/>
      <c r="G13" s="404"/>
      <c r="H13" s="405"/>
      <c r="I13" s="404"/>
      <c r="J13" s="404"/>
      <c r="K13" s="404"/>
      <c r="L13" s="404"/>
      <c r="M13" s="404"/>
      <c r="N13" s="404"/>
      <c r="O13" s="404"/>
      <c r="P13" s="404"/>
      <c r="Q13" s="404"/>
      <c r="R13" s="404"/>
    </row>
    <row r="14" spans="1:19" ht="23.25" customHeight="1">
      <c r="A14" s="423" t="s">
        <v>174</v>
      </c>
      <c r="B14" s="403">
        <v>15</v>
      </c>
      <c r="C14" s="404">
        <v>64.512</v>
      </c>
      <c r="D14" s="404">
        <f t="shared" si="0"/>
        <v>967.68000000000006</v>
      </c>
      <c r="E14" s="404">
        <v>579</v>
      </c>
      <c r="F14" s="404">
        <v>231.44</v>
      </c>
      <c r="G14" s="404">
        <f t="shared" si="1"/>
        <v>810.44</v>
      </c>
      <c r="H14" s="405">
        <f t="shared" si="2"/>
        <v>12.156600000000001</v>
      </c>
      <c r="I14" s="404">
        <v>0.88200000000000001</v>
      </c>
      <c r="J14" s="404">
        <f t="shared" si="3"/>
        <v>13.23</v>
      </c>
      <c r="K14" s="404">
        <v>8.7959999999999994</v>
      </c>
      <c r="L14" s="404">
        <f t="shared" si="4"/>
        <v>131.94</v>
      </c>
      <c r="M14" s="404">
        <v>0.24</v>
      </c>
      <c r="N14" s="404">
        <f t="shared" si="5"/>
        <v>3.5999999999999996</v>
      </c>
      <c r="O14" s="404">
        <v>112</v>
      </c>
      <c r="P14" s="404">
        <f t="shared" si="6"/>
        <v>1680</v>
      </c>
      <c r="Q14" s="404">
        <v>839</v>
      </c>
      <c r="R14" s="404">
        <f t="shared" si="7"/>
        <v>12585</v>
      </c>
      <c r="S14" s="398">
        <f>1000*M14</f>
        <v>240</v>
      </c>
    </row>
    <row r="15" spans="1:19" ht="23.25" customHeight="1">
      <c r="A15" s="423" t="s">
        <v>175</v>
      </c>
      <c r="B15" s="403">
        <v>4</v>
      </c>
      <c r="C15" s="404">
        <v>71.25</v>
      </c>
      <c r="D15" s="404">
        <f t="shared" si="0"/>
        <v>285</v>
      </c>
      <c r="E15" s="404">
        <v>579</v>
      </c>
      <c r="F15" s="404">
        <v>231.44</v>
      </c>
      <c r="G15" s="404">
        <f t="shared" si="1"/>
        <v>810.44</v>
      </c>
      <c r="H15" s="405">
        <f t="shared" si="2"/>
        <v>3.2417600000000002</v>
      </c>
      <c r="I15" s="404">
        <v>1.25</v>
      </c>
      <c r="J15" s="404">
        <f t="shared" si="3"/>
        <v>5</v>
      </c>
      <c r="K15" s="404">
        <v>9.7639999999999993</v>
      </c>
      <c r="L15" s="404">
        <f t="shared" si="4"/>
        <v>39.055999999999997</v>
      </c>
      <c r="M15" s="404">
        <v>0.24</v>
      </c>
      <c r="N15" s="404">
        <f t="shared" si="5"/>
        <v>0.96</v>
      </c>
      <c r="O15" s="404">
        <v>112</v>
      </c>
      <c r="P15" s="404">
        <f t="shared" si="6"/>
        <v>448</v>
      </c>
      <c r="Q15" s="404">
        <v>1025</v>
      </c>
      <c r="R15" s="404">
        <f t="shared" si="7"/>
        <v>4100</v>
      </c>
      <c r="S15" s="398">
        <f t="shared" ref="S15:S44" si="8">1000*M15</f>
        <v>240</v>
      </c>
    </row>
    <row r="16" spans="1:19" ht="23.25" customHeight="1">
      <c r="A16" s="423" t="s">
        <v>176</v>
      </c>
      <c r="B16" s="403">
        <v>5</v>
      </c>
      <c r="C16" s="404">
        <v>71.25</v>
      </c>
      <c r="D16" s="404">
        <f t="shared" si="0"/>
        <v>356.25</v>
      </c>
      <c r="E16" s="404">
        <v>579</v>
      </c>
      <c r="F16" s="404">
        <v>231.44</v>
      </c>
      <c r="G16" s="404">
        <f t="shared" si="1"/>
        <v>810.44</v>
      </c>
      <c r="H16" s="405">
        <f t="shared" si="2"/>
        <v>4.0522</v>
      </c>
      <c r="I16" s="404">
        <v>1.25</v>
      </c>
      <c r="J16" s="404">
        <f t="shared" si="3"/>
        <v>6.25</v>
      </c>
      <c r="K16" s="404">
        <v>9.7639999999999993</v>
      </c>
      <c r="L16" s="404">
        <f t="shared" si="4"/>
        <v>48.819999999999993</v>
      </c>
      <c r="M16" s="404">
        <v>0.24</v>
      </c>
      <c r="N16" s="404">
        <f t="shared" si="5"/>
        <v>1.2</v>
      </c>
      <c r="O16" s="404">
        <v>112</v>
      </c>
      <c r="P16" s="404">
        <f t="shared" si="6"/>
        <v>560</v>
      </c>
      <c r="Q16" s="404">
        <v>1085</v>
      </c>
      <c r="R16" s="404">
        <f t="shared" si="7"/>
        <v>5425</v>
      </c>
      <c r="S16" s="398">
        <f t="shared" si="8"/>
        <v>240</v>
      </c>
    </row>
    <row r="17" spans="1:19" ht="23.25" customHeight="1">
      <c r="A17" s="420"/>
      <c r="B17" s="403"/>
      <c r="C17" s="404"/>
      <c r="D17" s="404"/>
      <c r="E17" s="404"/>
      <c r="F17" s="404"/>
      <c r="G17" s="404"/>
      <c r="H17" s="405"/>
      <c r="I17" s="404"/>
      <c r="J17" s="404"/>
      <c r="K17" s="404"/>
      <c r="L17" s="404"/>
      <c r="M17" s="404"/>
      <c r="N17" s="404"/>
      <c r="O17" s="404"/>
      <c r="P17" s="404"/>
      <c r="Q17" s="404"/>
      <c r="R17" s="404"/>
      <c r="S17" s="398">
        <f t="shared" si="8"/>
        <v>0</v>
      </c>
    </row>
    <row r="18" spans="1:19" ht="23.25" customHeight="1">
      <c r="A18" s="424" t="s">
        <v>177</v>
      </c>
      <c r="B18" s="403">
        <v>5</v>
      </c>
      <c r="C18" s="404">
        <v>119.16</v>
      </c>
      <c r="D18" s="404">
        <f t="shared" si="0"/>
        <v>595.79999999999995</v>
      </c>
      <c r="E18" s="404">
        <v>667</v>
      </c>
      <c r="F18" s="404">
        <v>437.31</v>
      </c>
      <c r="G18" s="404">
        <f t="shared" si="1"/>
        <v>1104.31</v>
      </c>
      <c r="H18" s="405">
        <f t="shared" si="2"/>
        <v>5.5215499999999995</v>
      </c>
      <c r="I18" s="404">
        <v>1.5680000000000001</v>
      </c>
      <c r="J18" s="404">
        <f t="shared" si="3"/>
        <v>7.84</v>
      </c>
      <c r="K18" s="404">
        <v>17.899999999999999</v>
      </c>
      <c r="L18" s="404">
        <f t="shared" si="4"/>
        <v>89.5</v>
      </c>
      <c r="M18" s="404">
        <v>0.38900000000000001</v>
      </c>
      <c r="N18" s="404">
        <f t="shared" si="5"/>
        <v>1.9450000000000001</v>
      </c>
      <c r="O18" s="404">
        <v>400</v>
      </c>
      <c r="P18" s="404">
        <f t="shared" si="6"/>
        <v>2000</v>
      </c>
      <c r="Q18" s="404">
        <v>926</v>
      </c>
      <c r="R18" s="404">
        <f t="shared" si="7"/>
        <v>4630</v>
      </c>
      <c r="S18" s="398">
        <f t="shared" si="8"/>
        <v>389</v>
      </c>
    </row>
    <row r="19" spans="1:19" s="401" customFormat="1" ht="23.25" customHeight="1">
      <c r="A19" s="424" t="s">
        <v>178</v>
      </c>
      <c r="B19" s="403">
        <v>1</v>
      </c>
      <c r="C19" s="406">
        <v>129.02000000000001</v>
      </c>
      <c r="D19" s="406">
        <f t="shared" si="0"/>
        <v>129.02000000000001</v>
      </c>
      <c r="E19" s="406">
        <v>667</v>
      </c>
      <c r="F19" s="406">
        <v>437.31</v>
      </c>
      <c r="G19" s="406">
        <f t="shared" si="1"/>
        <v>1104.31</v>
      </c>
      <c r="H19" s="407">
        <f t="shared" si="2"/>
        <v>1.1043099999999999</v>
      </c>
      <c r="I19" s="404">
        <v>1.68</v>
      </c>
      <c r="J19" s="406">
        <f t="shared" si="3"/>
        <v>1.68</v>
      </c>
      <c r="K19" s="406">
        <v>19.59</v>
      </c>
      <c r="L19" s="406">
        <f t="shared" si="4"/>
        <v>19.59</v>
      </c>
      <c r="M19" s="406">
        <v>0.38900000000000001</v>
      </c>
      <c r="N19" s="406">
        <f t="shared" si="5"/>
        <v>0.38900000000000001</v>
      </c>
      <c r="O19" s="406">
        <v>166.16</v>
      </c>
      <c r="P19" s="406">
        <f t="shared" si="6"/>
        <v>166.16</v>
      </c>
      <c r="Q19" s="406">
        <v>2092</v>
      </c>
      <c r="R19" s="406">
        <f t="shared" si="7"/>
        <v>2092</v>
      </c>
      <c r="S19" s="398">
        <f t="shared" si="8"/>
        <v>389</v>
      </c>
    </row>
    <row r="20" spans="1:19" s="401" customFormat="1" ht="23.25" customHeight="1">
      <c r="A20" s="424" t="s">
        <v>179</v>
      </c>
      <c r="B20" s="403">
        <v>0</v>
      </c>
      <c r="C20" s="406">
        <v>129.02000000000001</v>
      </c>
      <c r="D20" s="406">
        <f t="shared" si="0"/>
        <v>0</v>
      </c>
      <c r="E20" s="406">
        <v>667</v>
      </c>
      <c r="F20" s="406">
        <v>437.31</v>
      </c>
      <c r="G20" s="406">
        <f t="shared" si="1"/>
        <v>1104.31</v>
      </c>
      <c r="H20" s="407">
        <f t="shared" si="2"/>
        <v>0</v>
      </c>
      <c r="I20" s="404">
        <v>1.68</v>
      </c>
      <c r="J20" s="406">
        <f t="shared" si="3"/>
        <v>0</v>
      </c>
      <c r="K20" s="406">
        <v>19.59</v>
      </c>
      <c r="L20" s="406">
        <f t="shared" si="4"/>
        <v>0</v>
      </c>
      <c r="M20" s="406">
        <v>0.38900000000000001</v>
      </c>
      <c r="N20" s="406">
        <f t="shared" si="5"/>
        <v>0</v>
      </c>
      <c r="O20" s="406">
        <v>166.16</v>
      </c>
      <c r="P20" s="406">
        <f t="shared" si="6"/>
        <v>0</v>
      </c>
      <c r="Q20" s="406">
        <v>1314</v>
      </c>
      <c r="R20" s="406">
        <f t="shared" si="7"/>
        <v>0</v>
      </c>
      <c r="S20" s="398">
        <f t="shared" si="8"/>
        <v>389</v>
      </c>
    </row>
    <row r="21" spans="1:19" s="401" customFormat="1" ht="23.25" customHeight="1">
      <c r="A21" s="425"/>
      <c r="B21" s="403"/>
      <c r="C21" s="406"/>
      <c r="D21" s="406"/>
      <c r="E21" s="406"/>
      <c r="F21" s="406"/>
      <c r="G21" s="406"/>
      <c r="H21" s="407"/>
      <c r="I21" s="406"/>
      <c r="J21" s="406"/>
      <c r="K21" s="406"/>
      <c r="L21" s="406"/>
      <c r="M21" s="406"/>
      <c r="N21" s="406"/>
      <c r="O21" s="406"/>
      <c r="P21" s="406"/>
      <c r="Q21" s="406"/>
      <c r="R21" s="406"/>
      <c r="S21" s="398">
        <f t="shared" si="8"/>
        <v>0</v>
      </c>
    </row>
    <row r="22" spans="1:19" s="401" customFormat="1" ht="23.25" customHeight="1">
      <c r="A22" s="426" t="s">
        <v>180</v>
      </c>
      <c r="B22" s="403">
        <v>4</v>
      </c>
      <c r="C22" s="406">
        <v>212.94</v>
      </c>
      <c r="D22" s="406">
        <f t="shared" si="0"/>
        <v>851.76</v>
      </c>
      <c r="E22" s="406">
        <v>986</v>
      </c>
      <c r="F22" s="406">
        <v>777.38400000000001</v>
      </c>
      <c r="G22" s="406">
        <f t="shared" si="1"/>
        <v>1763.384</v>
      </c>
      <c r="H22" s="407">
        <f t="shared" si="2"/>
        <v>7.0535360000000003</v>
      </c>
      <c r="I22" s="406">
        <v>2.5920000000000001</v>
      </c>
      <c r="J22" s="406">
        <f t="shared" si="3"/>
        <v>10.368</v>
      </c>
      <c r="K22" s="406">
        <v>35.396999999999998</v>
      </c>
      <c r="L22" s="406">
        <f t="shared" si="4"/>
        <v>141.58799999999999</v>
      </c>
      <c r="M22" s="406">
        <v>0.44</v>
      </c>
      <c r="N22" s="406">
        <f t="shared" si="5"/>
        <v>1.76</v>
      </c>
      <c r="O22" s="406">
        <v>400</v>
      </c>
      <c r="P22" s="406">
        <f t="shared" si="6"/>
        <v>1600</v>
      </c>
      <c r="Q22" s="406">
        <v>1332</v>
      </c>
      <c r="R22" s="406">
        <f t="shared" si="7"/>
        <v>5328</v>
      </c>
      <c r="S22" s="398">
        <f t="shared" si="8"/>
        <v>440</v>
      </c>
    </row>
    <row r="23" spans="1:19" s="401" customFormat="1" ht="23.25" customHeight="1">
      <c r="A23" s="426" t="s">
        <v>181</v>
      </c>
      <c r="B23" s="403">
        <v>0</v>
      </c>
      <c r="C23" s="406">
        <v>212.94</v>
      </c>
      <c r="D23" s="406">
        <f t="shared" si="0"/>
        <v>0</v>
      </c>
      <c r="E23" s="406">
        <v>986</v>
      </c>
      <c r="F23" s="406">
        <v>778.38400000000001</v>
      </c>
      <c r="G23" s="406">
        <f t="shared" si="1"/>
        <v>1764.384</v>
      </c>
      <c r="H23" s="407">
        <f t="shared" si="2"/>
        <v>0</v>
      </c>
      <c r="I23" s="406">
        <v>2.5920000000000001</v>
      </c>
      <c r="J23" s="406">
        <f t="shared" si="3"/>
        <v>0</v>
      </c>
      <c r="K23" s="406">
        <v>35.396999999999998</v>
      </c>
      <c r="L23" s="406">
        <f t="shared" si="4"/>
        <v>0</v>
      </c>
      <c r="M23" s="406">
        <v>0.44</v>
      </c>
      <c r="N23" s="406">
        <f t="shared" si="5"/>
        <v>0</v>
      </c>
      <c r="O23" s="406">
        <v>400</v>
      </c>
      <c r="P23" s="406">
        <f t="shared" si="6"/>
        <v>0</v>
      </c>
      <c r="Q23" s="406">
        <v>1588</v>
      </c>
      <c r="R23" s="406">
        <f t="shared" si="7"/>
        <v>0</v>
      </c>
      <c r="S23" s="398">
        <f t="shared" si="8"/>
        <v>440</v>
      </c>
    </row>
    <row r="24" spans="1:19" s="401" customFormat="1" ht="23.25" customHeight="1">
      <c r="A24" s="426" t="s">
        <v>182</v>
      </c>
      <c r="B24" s="403">
        <v>4</v>
      </c>
      <c r="C24" s="406">
        <v>212.94</v>
      </c>
      <c r="D24" s="406">
        <f t="shared" si="0"/>
        <v>851.76</v>
      </c>
      <c r="E24" s="406">
        <v>986</v>
      </c>
      <c r="F24" s="406">
        <v>779.38400000000001</v>
      </c>
      <c r="G24" s="406">
        <f t="shared" si="1"/>
        <v>1765.384</v>
      </c>
      <c r="H24" s="407">
        <f t="shared" si="2"/>
        <v>7.0615360000000003</v>
      </c>
      <c r="I24" s="406">
        <v>2.5920000000000001</v>
      </c>
      <c r="J24" s="406">
        <f t="shared" si="3"/>
        <v>10.368</v>
      </c>
      <c r="K24" s="406">
        <v>35.396999999999998</v>
      </c>
      <c r="L24" s="406">
        <f t="shared" si="4"/>
        <v>141.58799999999999</v>
      </c>
      <c r="M24" s="406">
        <v>0.44</v>
      </c>
      <c r="N24" s="406">
        <f t="shared" si="5"/>
        <v>1.76</v>
      </c>
      <c r="O24" s="406">
        <v>400</v>
      </c>
      <c r="P24" s="406">
        <f t="shared" si="6"/>
        <v>1600</v>
      </c>
      <c r="Q24" s="406">
        <v>1750</v>
      </c>
      <c r="R24" s="406">
        <f t="shared" si="7"/>
        <v>7000</v>
      </c>
      <c r="S24" s="398">
        <f t="shared" si="8"/>
        <v>440</v>
      </c>
    </row>
    <row r="25" spans="1:19" s="401" customFormat="1" ht="23.25" customHeight="1">
      <c r="A25" s="426" t="s">
        <v>211</v>
      </c>
      <c r="B25" s="403">
        <v>3</v>
      </c>
      <c r="C25" s="406">
        <v>322.56</v>
      </c>
      <c r="D25" s="406">
        <f t="shared" si="0"/>
        <v>967.68000000000006</v>
      </c>
      <c r="E25" s="406">
        <v>2074</v>
      </c>
      <c r="F25" s="406">
        <v>1071.92</v>
      </c>
      <c r="G25" s="406">
        <f t="shared" si="1"/>
        <v>3145.92</v>
      </c>
      <c r="H25" s="407">
        <f t="shared" si="2"/>
        <v>9.4377600000000008</v>
      </c>
      <c r="I25" s="406">
        <v>8.1</v>
      </c>
      <c r="J25" s="406">
        <f t="shared" si="3"/>
        <v>24.299999999999997</v>
      </c>
      <c r="K25" s="406">
        <v>30.187999999999999</v>
      </c>
      <c r="L25" s="406">
        <f t="shared" si="4"/>
        <v>90.563999999999993</v>
      </c>
      <c r="M25" s="406">
        <v>2.5</v>
      </c>
      <c r="N25" s="406">
        <f t="shared" si="5"/>
        <v>7.5</v>
      </c>
      <c r="O25" s="406">
        <v>252</v>
      </c>
      <c r="P25" s="406">
        <f t="shared" si="6"/>
        <v>756</v>
      </c>
      <c r="Q25" s="406">
        <v>1090</v>
      </c>
      <c r="R25" s="406">
        <f t="shared" si="7"/>
        <v>3270</v>
      </c>
      <c r="S25" s="398">
        <f t="shared" si="8"/>
        <v>2500</v>
      </c>
    </row>
    <row r="26" spans="1:19" s="401" customFormat="1" ht="23.25" customHeight="1">
      <c r="A26" s="426" t="s">
        <v>628</v>
      </c>
      <c r="B26" s="403">
        <v>0</v>
      </c>
      <c r="C26" s="406">
        <v>439.04</v>
      </c>
      <c r="D26" s="406">
        <f t="shared" si="0"/>
        <v>0</v>
      </c>
      <c r="E26" s="406">
        <v>2074</v>
      </c>
      <c r="F26" s="406">
        <v>1071.92</v>
      </c>
      <c r="G26" s="406">
        <f t="shared" si="1"/>
        <v>3145.92</v>
      </c>
      <c r="H26" s="407">
        <f t="shared" si="2"/>
        <v>0</v>
      </c>
      <c r="I26" s="406">
        <v>11.24</v>
      </c>
      <c r="J26" s="406">
        <f t="shared" si="3"/>
        <v>0</v>
      </c>
      <c r="K26" s="406">
        <v>49.2</v>
      </c>
      <c r="L26" s="406">
        <f t="shared" si="4"/>
        <v>0</v>
      </c>
      <c r="M26" s="406">
        <v>3.22</v>
      </c>
      <c r="N26" s="406">
        <f t="shared" si="5"/>
        <v>0</v>
      </c>
      <c r="O26" s="406">
        <v>322.24</v>
      </c>
      <c r="P26" s="406">
        <f t="shared" si="6"/>
        <v>0</v>
      </c>
      <c r="Q26" s="406">
        <v>1760</v>
      </c>
      <c r="R26" s="406">
        <f t="shared" si="7"/>
        <v>0</v>
      </c>
      <c r="S26" s="398">
        <f t="shared" si="8"/>
        <v>3220</v>
      </c>
    </row>
    <row r="27" spans="1:19" s="401" customFormat="1" ht="23.25" customHeight="1">
      <c r="A27" s="425"/>
      <c r="B27" s="403"/>
      <c r="C27" s="406"/>
      <c r="D27" s="406"/>
      <c r="E27" s="406"/>
      <c r="F27" s="406"/>
      <c r="G27" s="406"/>
      <c r="H27" s="407"/>
      <c r="I27" s="406"/>
      <c r="J27" s="406"/>
      <c r="K27" s="406"/>
      <c r="L27" s="406"/>
      <c r="M27" s="406"/>
      <c r="N27" s="406"/>
      <c r="O27" s="406"/>
      <c r="P27" s="406"/>
      <c r="Q27" s="406"/>
      <c r="R27" s="406"/>
      <c r="S27" s="398">
        <f t="shared" si="8"/>
        <v>0</v>
      </c>
    </row>
    <row r="28" spans="1:19" s="401" customFormat="1" ht="23.25" customHeight="1">
      <c r="A28" s="427" t="s">
        <v>629</v>
      </c>
      <c r="B28" s="403">
        <v>0</v>
      </c>
      <c r="C28" s="406">
        <v>216.75</v>
      </c>
      <c r="D28" s="406">
        <f t="shared" si="0"/>
        <v>0</v>
      </c>
      <c r="E28" s="406">
        <v>1476</v>
      </c>
      <c r="F28" s="406">
        <v>696.98</v>
      </c>
      <c r="G28" s="406">
        <f t="shared" si="1"/>
        <v>2172.98</v>
      </c>
      <c r="H28" s="407">
        <f t="shared" si="2"/>
        <v>0</v>
      </c>
      <c r="I28" s="406">
        <v>3.4449999999999998</v>
      </c>
      <c r="J28" s="406">
        <f t="shared" si="3"/>
        <v>0</v>
      </c>
      <c r="K28" s="406">
        <v>52.103999999999999</v>
      </c>
      <c r="L28" s="406">
        <f t="shared" si="4"/>
        <v>0</v>
      </c>
      <c r="M28" s="406">
        <v>0.52600000000000002</v>
      </c>
      <c r="N28" s="406">
        <f t="shared" si="5"/>
        <v>0</v>
      </c>
      <c r="O28" s="406">
        <v>204</v>
      </c>
      <c r="P28" s="406">
        <f t="shared" si="6"/>
        <v>0</v>
      </c>
      <c r="Q28" s="406">
        <v>1578</v>
      </c>
      <c r="R28" s="406">
        <f t="shared" si="7"/>
        <v>0</v>
      </c>
      <c r="S28" s="398">
        <f t="shared" si="8"/>
        <v>526</v>
      </c>
    </row>
    <row r="29" spans="1:19" s="401" customFormat="1" ht="23.25" customHeight="1">
      <c r="A29" s="427" t="s">
        <v>630</v>
      </c>
      <c r="B29" s="403">
        <v>1</v>
      </c>
      <c r="C29" s="406">
        <v>216.75</v>
      </c>
      <c r="D29" s="406">
        <f t="shared" si="0"/>
        <v>216.75</v>
      </c>
      <c r="E29" s="406">
        <v>1476</v>
      </c>
      <c r="F29" s="406">
        <v>696.98</v>
      </c>
      <c r="G29" s="406">
        <f t="shared" si="1"/>
        <v>2172.98</v>
      </c>
      <c r="H29" s="407">
        <f t="shared" si="2"/>
        <v>2.1729799999999999</v>
      </c>
      <c r="I29" s="406">
        <v>3.4449999999999998</v>
      </c>
      <c r="J29" s="406">
        <f t="shared" si="3"/>
        <v>3.4449999999999998</v>
      </c>
      <c r="K29" s="406">
        <v>52.103999999999999</v>
      </c>
      <c r="L29" s="406">
        <f t="shared" si="4"/>
        <v>52.103999999999999</v>
      </c>
      <c r="M29" s="406">
        <v>0.52600000000000002</v>
      </c>
      <c r="N29" s="406">
        <f t="shared" si="5"/>
        <v>0.52600000000000002</v>
      </c>
      <c r="O29" s="406">
        <v>204</v>
      </c>
      <c r="P29" s="406">
        <f t="shared" si="6"/>
        <v>204</v>
      </c>
      <c r="Q29" s="406">
        <v>2166</v>
      </c>
      <c r="R29" s="406">
        <f t="shared" si="7"/>
        <v>2166</v>
      </c>
      <c r="S29" s="398">
        <f t="shared" si="8"/>
        <v>526</v>
      </c>
    </row>
    <row r="30" spans="1:19" s="401" customFormat="1" ht="23.25" customHeight="1">
      <c r="A30" s="425"/>
      <c r="B30" s="403"/>
      <c r="C30" s="406"/>
      <c r="D30" s="406"/>
      <c r="E30" s="406"/>
      <c r="F30" s="406"/>
      <c r="G30" s="406"/>
      <c r="H30" s="407"/>
      <c r="I30" s="406"/>
      <c r="J30" s="406"/>
      <c r="K30" s="406"/>
      <c r="L30" s="406"/>
      <c r="M30" s="406"/>
      <c r="N30" s="406"/>
      <c r="O30" s="406"/>
      <c r="P30" s="406"/>
      <c r="Q30" s="406"/>
      <c r="R30" s="406"/>
      <c r="S30" s="398">
        <f t="shared" si="8"/>
        <v>0</v>
      </c>
    </row>
    <row r="31" spans="1:19" s="401" customFormat="1" ht="23.25" customHeight="1">
      <c r="A31" s="428" t="s">
        <v>631</v>
      </c>
      <c r="B31" s="403">
        <v>0</v>
      </c>
      <c r="C31" s="406">
        <v>424</v>
      </c>
      <c r="D31" s="406">
        <f t="shared" si="0"/>
        <v>0</v>
      </c>
      <c r="E31" s="406">
        <v>1057.06</v>
      </c>
      <c r="F31" s="406">
        <v>881.66</v>
      </c>
      <c r="G31" s="406">
        <f t="shared" si="1"/>
        <v>1938.7199999999998</v>
      </c>
      <c r="H31" s="407">
        <f t="shared" si="2"/>
        <v>0</v>
      </c>
      <c r="I31" s="447">
        <v>10.82</v>
      </c>
      <c r="J31" s="406">
        <f t="shared" si="3"/>
        <v>0</v>
      </c>
      <c r="K31" s="406">
        <v>54.47</v>
      </c>
      <c r="L31" s="406">
        <f t="shared" si="4"/>
        <v>0</v>
      </c>
      <c r="M31" s="406">
        <v>3.94</v>
      </c>
      <c r="N31" s="406">
        <f t="shared" si="5"/>
        <v>0</v>
      </c>
      <c r="O31" s="406">
        <v>600</v>
      </c>
      <c r="P31" s="406">
        <f t="shared" si="6"/>
        <v>0</v>
      </c>
      <c r="Q31" s="406">
        <v>3288</v>
      </c>
      <c r="R31" s="406">
        <f t="shared" si="7"/>
        <v>0</v>
      </c>
      <c r="S31" s="398">
        <f t="shared" si="8"/>
        <v>3940</v>
      </c>
    </row>
    <row r="32" spans="1:19" s="401" customFormat="1" ht="23.25" customHeight="1">
      <c r="A32" s="428" t="s">
        <v>632</v>
      </c>
      <c r="B32" s="403">
        <v>0</v>
      </c>
      <c r="C32" s="406">
        <v>424</v>
      </c>
      <c r="D32" s="406">
        <f t="shared" si="0"/>
        <v>0</v>
      </c>
      <c r="E32" s="406">
        <v>1057.06</v>
      </c>
      <c r="F32" s="406">
        <v>881.66</v>
      </c>
      <c r="G32" s="406">
        <f t="shared" si="1"/>
        <v>1938.7199999999998</v>
      </c>
      <c r="H32" s="407">
        <f t="shared" si="2"/>
        <v>0</v>
      </c>
      <c r="I32" s="447">
        <v>10.82</v>
      </c>
      <c r="J32" s="406">
        <f>B32*I32</f>
        <v>0</v>
      </c>
      <c r="K32" s="406">
        <v>54.47</v>
      </c>
      <c r="L32" s="406">
        <f t="shared" si="4"/>
        <v>0</v>
      </c>
      <c r="M32" s="406">
        <v>3.94</v>
      </c>
      <c r="N32" s="406">
        <f t="shared" si="5"/>
        <v>0</v>
      </c>
      <c r="O32" s="406">
        <v>600</v>
      </c>
      <c r="P32" s="406">
        <f t="shared" si="6"/>
        <v>0</v>
      </c>
      <c r="Q32" s="406">
        <v>1200</v>
      </c>
      <c r="R32" s="406">
        <f t="shared" si="7"/>
        <v>0</v>
      </c>
      <c r="S32" s="398">
        <f t="shared" si="8"/>
        <v>3940</v>
      </c>
    </row>
    <row r="33" spans="1:19" s="401" customFormat="1" ht="23.25" customHeight="1">
      <c r="A33" s="428" t="s">
        <v>633</v>
      </c>
      <c r="B33" s="403">
        <v>0</v>
      </c>
      <c r="C33" s="406">
        <v>424</v>
      </c>
      <c r="D33" s="406">
        <f t="shared" si="0"/>
        <v>0</v>
      </c>
      <c r="E33" s="406">
        <v>1057.06</v>
      </c>
      <c r="F33" s="406">
        <v>881.66</v>
      </c>
      <c r="G33" s="406">
        <f t="shared" si="1"/>
        <v>1938.7199999999998</v>
      </c>
      <c r="H33" s="407">
        <f t="shared" si="2"/>
        <v>0</v>
      </c>
      <c r="I33" s="447">
        <v>10.82</v>
      </c>
      <c r="J33" s="406">
        <f t="shared" si="3"/>
        <v>0</v>
      </c>
      <c r="K33" s="406">
        <v>54.47</v>
      </c>
      <c r="L33" s="406">
        <f t="shared" si="4"/>
        <v>0</v>
      </c>
      <c r="M33" s="406">
        <v>3.94</v>
      </c>
      <c r="N33" s="406">
        <f t="shared" si="5"/>
        <v>0</v>
      </c>
      <c r="O33" s="406">
        <v>600</v>
      </c>
      <c r="P33" s="406">
        <f t="shared" si="6"/>
        <v>0</v>
      </c>
      <c r="Q33" s="406">
        <v>1200</v>
      </c>
      <c r="R33" s="406">
        <f t="shared" si="7"/>
        <v>0</v>
      </c>
      <c r="S33" s="398">
        <f t="shared" si="8"/>
        <v>3940</v>
      </c>
    </row>
    <row r="34" spans="1:19" s="401" customFormat="1" ht="23.25" customHeight="1">
      <c r="A34" s="425"/>
      <c r="B34" s="403"/>
      <c r="C34" s="406"/>
      <c r="D34" s="406"/>
      <c r="E34" s="406"/>
      <c r="F34" s="406"/>
      <c r="G34" s="406"/>
      <c r="H34" s="407"/>
      <c r="I34" s="447"/>
      <c r="J34" s="406"/>
      <c r="K34" s="406"/>
      <c r="L34" s="406"/>
      <c r="M34" s="406"/>
      <c r="N34" s="406"/>
      <c r="O34" s="406"/>
      <c r="P34" s="406"/>
      <c r="Q34" s="406"/>
      <c r="R34" s="406"/>
      <c r="S34" s="398">
        <f t="shared" si="8"/>
        <v>0</v>
      </c>
    </row>
    <row r="35" spans="1:19" s="401" customFormat="1" ht="23.25" customHeight="1">
      <c r="A35" s="429" t="s">
        <v>634</v>
      </c>
      <c r="B35" s="403">
        <v>0</v>
      </c>
      <c r="C35" s="406">
        <v>746</v>
      </c>
      <c r="D35" s="406">
        <f t="shared" si="0"/>
        <v>0</v>
      </c>
      <c r="E35" s="406">
        <v>1205.1300000000001</v>
      </c>
      <c r="F35" s="406">
        <v>1327.04</v>
      </c>
      <c r="G35" s="406">
        <f t="shared" si="1"/>
        <v>2532.17</v>
      </c>
      <c r="H35" s="407">
        <f t="shared" si="2"/>
        <v>0</v>
      </c>
      <c r="I35" s="447">
        <v>19.600000000000001</v>
      </c>
      <c r="J35" s="406">
        <f t="shared" si="3"/>
        <v>0</v>
      </c>
      <c r="K35" s="406">
        <v>111.34</v>
      </c>
      <c r="L35" s="406">
        <f t="shared" si="4"/>
        <v>0</v>
      </c>
      <c r="M35" s="406">
        <v>7.76</v>
      </c>
      <c r="N35" s="406">
        <f t="shared" si="5"/>
        <v>0</v>
      </c>
      <c r="O35" s="406">
        <v>600</v>
      </c>
      <c r="P35" s="406">
        <f t="shared" si="6"/>
        <v>0</v>
      </c>
      <c r="Q35" s="406">
        <v>4936</v>
      </c>
      <c r="R35" s="406">
        <f t="shared" si="7"/>
        <v>0</v>
      </c>
      <c r="S35" s="398">
        <f t="shared" si="8"/>
        <v>7760</v>
      </c>
    </row>
    <row r="36" spans="1:19" ht="23.25" customHeight="1">
      <c r="A36" s="429" t="s">
        <v>635</v>
      </c>
      <c r="B36" s="403">
        <v>0</v>
      </c>
      <c r="C36" s="404">
        <v>746</v>
      </c>
      <c r="D36" s="404">
        <f t="shared" si="0"/>
        <v>0</v>
      </c>
      <c r="E36" s="404">
        <v>1205.1300000000001</v>
      </c>
      <c r="F36" s="404">
        <v>1327.04</v>
      </c>
      <c r="G36" s="404">
        <f t="shared" si="1"/>
        <v>2532.17</v>
      </c>
      <c r="H36" s="405">
        <f t="shared" si="2"/>
        <v>0</v>
      </c>
      <c r="I36" s="448">
        <v>19.600000000000001</v>
      </c>
      <c r="J36" s="404">
        <f t="shared" si="3"/>
        <v>0</v>
      </c>
      <c r="K36" s="404">
        <v>111.34</v>
      </c>
      <c r="L36" s="404">
        <f t="shared" si="4"/>
        <v>0</v>
      </c>
      <c r="M36" s="404">
        <v>7.76</v>
      </c>
      <c r="N36" s="404">
        <f t="shared" si="5"/>
        <v>0</v>
      </c>
      <c r="O36" s="404">
        <v>408.8</v>
      </c>
      <c r="P36" s="404">
        <f t="shared" si="6"/>
        <v>0</v>
      </c>
      <c r="Q36" s="404">
        <v>1600</v>
      </c>
      <c r="R36" s="404">
        <f t="shared" si="7"/>
        <v>0</v>
      </c>
      <c r="S36" s="398">
        <f t="shared" si="8"/>
        <v>7760</v>
      </c>
    </row>
    <row r="37" spans="1:19" ht="23.25" customHeight="1">
      <c r="A37" s="429" t="s">
        <v>636</v>
      </c>
      <c r="B37" s="403">
        <v>0</v>
      </c>
      <c r="C37" s="404">
        <v>746</v>
      </c>
      <c r="D37" s="404">
        <f t="shared" si="0"/>
        <v>0</v>
      </c>
      <c r="E37" s="404">
        <v>1205.1300000000001</v>
      </c>
      <c r="F37" s="404">
        <v>1327.04</v>
      </c>
      <c r="G37" s="404">
        <f t="shared" si="1"/>
        <v>2532.17</v>
      </c>
      <c r="H37" s="405">
        <f t="shared" si="2"/>
        <v>0</v>
      </c>
      <c r="I37" s="448">
        <v>19.600000000000001</v>
      </c>
      <c r="J37" s="404">
        <f t="shared" si="3"/>
        <v>0</v>
      </c>
      <c r="K37" s="404">
        <v>111.34</v>
      </c>
      <c r="L37" s="404">
        <f t="shared" si="4"/>
        <v>0</v>
      </c>
      <c r="M37" s="404">
        <v>7.76</v>
      </c>
      <c r="N37" s="404">
        <f t="shared" si="5"/>
        <v>0</v>
      </c>
      <c r="O37" s="404">
        <v>408.8</v>
      </c>
      <c r="P37" s="404">
        <f t="shared" si="6"/>
        <v>0</v>
      </c>
      <c r="Q37" s="404">
        <v>1600</v>
      </c>
      <c r="R37" s="404">
        <f t="shared" si="7"/>
        <v>0</v>
      </c>
      <c r="S37" s="398">
        <f t="shared" si="8"/>
        <v>7760</v>
      </c>
    </row>
    <row r="38" spans="1:19" ht="23.25" customHeight="1">
      <c r="A38" s="420"/>
      <c r="B38" s="403"/>
      <c r="C38" s="404"/>
      <c r="D38" s="404"/>
      <c r="E38" s="404"/>
      <c r="F38" s="404"/>
      <c r="G38" s="404"/>
      <c r="H38" s="405"/>
      <c r="I38" s="448"/>
      <c r="J38" s="404"/>
      <c r="K38" s="404"/>
      <c r="L38" s="404"/>
      <c r="M38" s="404"/>
      <c r="N38" s="404"/>
      <c r="O38" s="404"/>
      <c r="P38" s="404"/>
      <c r="Q38" s="404"/>
      <c r="R38" s="404"/>
      <c r="S38" s="398">
        <f t="shared" si="8"/>
        <v>0</v>
      </c>
    </row>
    <row r="39" spans="1:19" ht="23.25" customHeight="1">
      <c r="A39" s="430" t="s">
        <v>637</v>
      </c>
      <c r="B39" s="403">
        <v>3</v>
      </c>
      <c r="C39" s="404">
        <v>907</v>
      </c>
      <c r="D39" s="404">
        <f t="shared" si="0"/>
        <v>2721</v>
      </c>
      <c r="E39" s="404">
        <v>1344.9</v>
      </c>
      <c r="F39" s="404">
        <v>2126.54</v>
      </c>
      <c r="G39" s="404">
        <f>E39+F39</f>
        <v>3471.44</v>
      </c>
      <c r="H39" s="405">
        <f>B39*(G39/1000)</f>
        <v>10.41432</v>
      </c>
      <c r="I39" s="448">
        <v>24.03</v>
      </c>
      <c r="J39" s="404">
        <f t="shared" si="3"/>
        <v>72.09</v>
      </c>
      <c r="K39" s="404">
        <v>137.74</v>
      </c>
      <c r="L39" s="404">
        <f t="shared" si="4"/>
        <v>413.22</v>
      </c>
      <c r="M39" s="404">
        <v>9.19</v>
      </c>
      <c r="N39" s="404">
        <f t="shared" si="5"/>
        <v>27.57</v>
      </c>
      <c r="O39" s="404">
        <v>600</v>
      </c>
      <c r="P39" s="404">
        <f t="shared" si="6"/>
        <v>1800</v>
      </c>
      <c r="Q39" s="404">
        <v>4792</v>
      </c>
      <c r="R39" s="404">
        <f t="shared" si="7"/>
        <v>14376</v>
      </c>
      <c r="S39" s="398">
        <f t="shared" si="8"/>
        <v>9190</v>
      </c>
    </row>
    <row r="40" spans="1:19" ht="23.25" customHeight="1">
      <c r="A40" s="430" t="s">
        <v>638</v>
      </c>
      <c r="B40" s="403">
        <v>0</v>
      </c>
      <c r="C40" s="404">
        <v>907</v>
      </c>
      <c r="D40" s="404">
        <f t="shared" si="0"/>
        <v>0</v>
      </c>
      <c r="E40" s="404">
        <v>1344.9</v>
      </c>
      <c r="F40" s="404">
        <v>2126.54</v>
      </c>
      <c r="G40" s="404">
        <f t="shared" si="1"/>
        <v>3471.44</v>
      </c>
      <c r="H40" s="405">
        <f t="shared" si="2"/>
        <v>0</v>
      </c>
      <c r="I40" s="448">
        <v>24.03</v>
      </c>
      <c r="J40" s="404">
        <f t="shared" si="3"/>
        <v>0</v>
      </c>
      <c r="K40" s="404">
        <v>137.74</v>
      </c>
      <c r="L40" s="404">
        <f t="shared" si="4"/>
        <v>0</v>
      </c>
      <c r="M40" s="404">
        <v>9.19</v>
      </c>
      <c r="N40" s="404">
        <f t="shared" si="5"/>
        <v>0</v>
      </c>
      <c r="O40" s="404">
        <v>600</v>
      </c>
      <c r="P40" s="404">
        <f t="shared" si="6"/>
        <v>0</v>
      </c>
      <c r="Q40" s="404">
        <v>1600</v>
      </c>
      <c r="R40" s="404">
        <f t="shared" si="7"/>
        <v>0</v>
      </c>
      <c r="S40" s="398">
        <f t="shared" si="8"/>
        <v>9190</v>
      </c>
    </row>
    <row r="41" spans="1:19" ht="23.25" customHeight="1">
      <c r="A41" s="430" t="s">
        <v>639</v>
      </c>
      <c r="B41" s="403">
        <v>0</v>
      </c>
      <c r="C41" s="404">
        <v>907</v>
      </c>
      <c r="D41" s="404">
        <f t="shared" si="0"/>
        <v>0</v>
      </c>
      <c r="E41" s="404">
        <v>1344.9</v>
      </c>
      <c r="F41" s="404">
        <v>2126.54</v>
      </c>
      <c r="G41" s="404">
        <f t="shared" si="1"/>
        <v>3471.44</v>
      </c>
      <c r="H41" s="405">
        <f t="shared" si="2"/>
        <v>0</v>
      </c>
      <c r="I41" s="448">
        <v>24.03</v>
      </c>
      <c r="J41" s="404">
        <f t="shared" si="3"/>
        <v>0</v>
      </c>
      <c r="K41" s="404">
        <v>137.74</v>
      </c>
      <c r="L41" s="404">
        <f t="shared" si="4"/>
        <v>0</v>
      </c>
      <c r="M41" s="404">
        <v>9.19</v>
      </c>
      <c r="N41" s="404">
        <f t="shared" si="5"/>
        <v>0</v>
      </c>
      <c r="O41" s="404">
        <v>600</v>
      </c>
      <c r="P41" s="404">
        <f t="shared" si="6"/>
        <v>0</v>
      </c>
      <c r="Q41" s="404">
        <v>1600</v>
      </c>
      <c r="R41" s="404">
        <f t="shared" si="7"/>
        <v>0</v>
      </c>
      <c r="S41" s="398">
        <f t="shared" si="8"/>
        <v>9190</v>
      </c>
    </row>
    <row r="42" spans="1:19" ht="23.25" customHeight="1">
      <c r="A42" s="430" t="s">
        <v>640</v>
      </c>
      <c r="B42" s="403">
        <v>0</v>
      </c>
      <c r="C42" s="404"/>
      <c r="D42" s="404">
        <f t="shared" ref="D42:D44" si="9">B42*C42</f>
        <v>0</v>
      </c>
      <c r="E42" s="404">
        <v>1344.9</v>
      </c>
      <c r="F42" s="404">
        <v>2126.54</v>
      </c>
      <c r="G42" s="404">
        <f t="shared" ref="G42" si="10">E42+F42</f>
        <v>3471.44</v>
      </c>
      <c r="H42" s="405">
        <f t="shared" ref="H42" si="11">B42*(G42/1000)</f>
        <v>0</v>
      </c>
      <c r="I42" s="448">
        <v>25.03</v>
      </c>
      <c r="J42" s="404">
        <f t="shared" ref="J42:J44" si="12">B42*I42</f>
        <v>0</v>
      </c>
      <c r="K42" s="404">
        <v>138.74</v>
      </c>
      <c r="L42" s="404">
        <f t="shared" ref="L42:L44" si="13">B42*K42</f>
        <v>0</v>
      </c>
      <c r="M42" s="404">
        <v>10.19</v>
      </c>
      <c r="N42" s="404">
        <f t="shared" ref="N42:N44" si="14">B42*M42</f>
        <v>0</v>
      </c>
      <c r="O42" s="404">
        <v>601</v>
      </c>
      <c r="P42" s="404">
        <f t="shared" ref="P42:P44" si="15">B42*O42</f>
        <v>0</v>
      </c>
      <c r="Q42" s="404">
        <v>1601</v>
      </c>
      <c r="R42" s="404">
        <f t="shared" ref="R42:R44" si="16">B42*Q42</f>
        <v>0</v>
      </c>
      <c r="S42" s="398">
        <f t="shared" si="8"/>
        <v>10190</v>
      </c>
    </row>
    <row r="43" spans="1:19" ht="23.25" customHeight="1">
      <c r="A43" s="420"/>
      <c r="B43" s="403"/>
      <c r="C43" s="404"/>
      <c r="D43" s="404"/>
      <c r="E43" s="404"/>
      <c r="F43" s="404"/>
      <c r="G43" s="404"/>
      <c r="H43" s="405"/>
      <c r="I43" s="404"/>
      <c r="J43" s="404"/>
      <c r="K43" s="404"/>
      <c r="L43" s="404"/>
      <c r="M43" s="404"/>
      <c r="N43" s="404"/>
      <c r="O43" s="404"/>
      <c r="P43" s="404"/>
      <c r="Q43" s="404"/>
      <c r="R43" s="404"/>
      <c r="S43" s="398">
        <f t="shared" si="8"/>
        <v>0</v>
      </c>
    </row>
    <row r="44" spans="1:19" s="437" customFormat="1" ht="29.25" customHeight="1">
      <c r="A44" s="431" t="s">
        <v>647</v>
      </c>
      <c r="B44" s="403">
        <v>0</v>
      </c>
      <c r="C44" s="414">
        <v>350</v>
      </c>
      <c r="D44" s="414">
        <f t="shared" si="9"/>
        <v>0</v>
      </c>
      <c r="E44" s="414"/>
      <c r="F44" s="414"/>
      <c r="G44" s="414"/>
      <c r="H44" s="436"/>
      <c r="I44" s="414">
        <v>3.5</v>
      </c>
      <c r="J44" s="414">
        <f t="shared" si="12"/>
        <v>0</v>
      </c>
      <c r="K44" s="414">
        <v>30</v>
      </c>
      <c r="L44" s="414">
        <f t="shared" si="13"/>
        <v>0</v>
      </c>
      <c r="M44" s="414">
        <v>2.5</v>
      </c>
      <c r="N44" s="414">
        <f t="shared" si="14"/>
        <v>0</v>
      </c>
      <c r="O44" s="414">
        <v>603</v>
      </c>
      <c r="P44" s="414">
        <f t="shared" si="15"/>
        <v>0</v>
      </c>
      <c r="Q44" s="414">
        <v>300</v>
      </c>
      <c r="R44" s="414">
        <f t="shared" si="16"/>
        <v>0</v>
      </c>
      <c r="S44" s="398">
        <f t="shared" si="8"/>
        <v>2500</v>
      </c>
    </row>
    <row r="45" spans="1:19" ht="23.25" customHeight="1">
      <c r="A45" s="412"/>
      <c r="B45" s="432"/>
      <c r="C45" s="412"/>
      <c r="D45" s="438"/>
      <c r="E45" s="412"/>
      <c r="F45" s="412"/>
      <c r="G45" s="412"/>
      <c r="H45" s="439"/>
      <c r="I45" s="412"/>
      <c r="J45" s="438"/>
      <c r="K45" s="412"/>
      <c r="L45" s="438"/>
      <c r="M45" s="412"/>
      <c r="N45" s="438"/>
      <c r="O45" s="412"/>
      <c r="P45" s="438"/>
      <c r="Q45" s="412"/>
      <c r="R45" s="438"/>
    </row>
    <row r="46" spans="1:19" ht="30" customHeight="1">
      <c r="A46" s="408"/>
      <c r="B46" s="433"/>
      <c r="C46" s="411"/>
      <c r="D46" s="440">
        <f>SUM(D6:D44)</f>
        <v>8225.7800000000007</v>
      </c>
      <c r="E46" s="415"/>
      <c r="F46" s="415"/>
      <c r="G46" s="415"/>
      <c r="H46" s="441">
        <f>SUM(H2:H43)</f>
        <v>65.243572</v>
      </c>
      <c r="I46" s="415"/>
      <c r="J46" s="440">
        <f>SUM(J2:J44)</f>
        <v>158.05099999999999</v>
      </c>
      <c r="K46" s="415"/>
      <c r="L46" s="440">
        <f>SUM(L2:L44)</f>
        <v>1209.25</v>
      </c>
      <c r="M46" s="415"/>
      <c r="N46" s="440">
        <f>SUM(N2:N44)</f>
        <v>47.209999999999994</v>
      </c>
      <c r="O46" s="415"/>
      <c r="P46" s="440">
        <f>SUM(P2:P44)</f>
        <v>11130.4</v>
      </c>
      <c r="Q46" s="415"/>
      <c r="R46" s="440">
        <f>SUM(R2:R44)</f>
        <v>63342</v>
      </c>
    </row>
    <row r="47" spans="1:19" ht="30" customHeight="1">
      <c r="A47" s="409"/>
      <c r="B47" s="434"/>
      <c r="C47" s="442" t="s">
        <v>648</v>
      </c>
      <c r="D47" s="443">
        <f>110%*D46</f>
        <v>9048.358000000002</v>
      </c>
      <c r="E47" s="443"/>
      <c r="F47" s="443"/>
      <c r="G47" s="443"/>
      <c r="H47" s="449">
        <v>1.2</v>
      </c>
      <c r="I47" s="443"/>
      <c r="J47" s="443">
        <f>120%*J46</f>
        <v>189.66119999999998</v>
      </c>
      <c r="K47" s="443"/>
      <c r="L47" s="443">
        <f>120%*L46</f>
        <v>1451.1</v>
      </c>
      <c r="M47" s="443"/>
      <c r="N47" s="443">
        <f>120%*N46</f>
        <v>56.651999999999994</v>
      </c>
      <c r="O47" s="443"/>
      <c r="P47" s="443"/>
      <c r="Q47" s="443"/>
      <c r="R47" s="443"/>
    </row>
    <row r="48" spans="1:19" ht="30" customHeight="1">
      <c r="A48" s="409"/>
      <c r="B48" s="434"/>
      <c r="C48" s="445" t="s">
        <v>649</v>
      </c>
      <c r="D48" s="444">
        <v>9050</v>
      </c>
      <c r="E48" s="444"/>
      <c r="F48" s="444"/>
      <c r="G48" s="444"/>
      <c r="H48" s="444"/>
      <c r="I48" s="445" t="s">
        <v>649</v>
      </c>
      <c r="J48" s="446">
        <v>190</v>
      </c>
      <c r="K48" s="446"/>
      <c r="L48" s="446">
        <v>1460</v>
      </c>
      <c r="M48" s="446"/>
      <c r="N48" s="446">
        <v>60</v>
      </c>
      <c r="O48" s="444"/>
      <c r="P48" s="444"/>
      <c r="Q48" s="444"/>
      <c r="R48" s="444"/>
    </row>
    <row r="49" spans="1:18" ht="33.75" customHeight="1">
      <c r="A49" s="418" t="s">
        <v>26</v>
      </c>
      <c r="B49" s="416">
        <v>0.2</v>
      </c>
      <c r="C49" s="771">
        <f>B49*D48</f>
        <v>1810</v>
      </c>
      <c r="D49" s="413"/>
      <c r="E49" s="408"/>
      <c r="F49" s="408"/>
      <c r="G49" s="408"/>
      <c r="H49" s="408"/>
      <c r="I49" s="683" t="s">
        <v>932</v>
      </c>
      <c r="J49" s="684">
        <v>30</v>
      </c>
      <c r="K49" s="683"/>
      <c r="L49" s="683">
        <v>140</v>
      </c>
      <c r="M49" s="683"/>
      <c r="N49" s="683">
        <v>20</v>
      </c>
      <c r="O49" s="408"/>
      <c r="P49" s="408"/>
      <c r="Q49" s="408"/>
      <c r="R49" s="408"/>
    </row>
    <row r="50" spans="1:18" ht="30" customHeight="1">
      <c r="A50" s="418" t="s">
        <v>133</v>
      </c>
      <c r="B50" s="416">
        <v>0.3</v>
      </c>
      <c r="C50" s="772">
        <f>B50*D48</f>
        <v>2715</v>
      </c>
      <c r="D50" s="405"/>
      <c r="E50" s="408"/>
      <c r="F50" s="408"/>
      <c r="G50" s="408"/>
      <c r="H50" s="408"/>
      <c r="I50" s="408"/>
      <c r="J50" s="685">
        <f>J48+J49</f>
        <v>220</v>
      </c>
      <c r="K50" s="685"/>
      <c r="L50" s="685">
        <f t="shared" ref="L50:N50" si="17">L48+L49</f>
        <v>1600</v>
      </c>
      <c r="M50" s="685"/>
      <c r="N50" s="685">
        <f t="shared" si="17"/>
        <v>80</v>
      </c>
      <c r="O50" s="408"/>
      <c r="P50" s="408"/>
      <c r="Q50" s="408"/>
      <c r="R50" s="408"/>
    </row>
    <row r="51" spans="1:18" ht="31.5">
      <c r="A51" s="418" t="s">
        <v>641</v>
      </c>
      <c r="B51" s="416">
        <v>0.2</v>
      </c>
      <c r="C51" s="772">
        <f>B51*D48</f>
        <v>1810</v>
      </c>
      <c r="D51" s="405"/>
      <c r="E51" s="408"/>
      <c r="F51" s="408"/>
      <c r="G51" s="408"/>
      <c r="H51" s="408"/>
      <c r="I51" s="408"/>
      <c r="J51" s="408"/>
      <c r="K51" s="408"/>
      <c r="L51" s="408"/>
      <c r="M51" s="408"/>
      <c r="N51" s="408"/>
      <c r="O51" s="408"/>
      <c r="P51" s="408"/>
      <c r="Q51" s="408"/>
      <c r="R51" s="408"/>
    </row>
    <row r="52" spans="1:18" ht="33" customHeight="1">
      <c r="A52" s="418" t="s">
        <v>642</v>
      </c>
      <c r="B52" s="416">
        <v>0.1</v>
      </c>
      <c r="C52" s="772">
        <f>B52*D48</f>
        <v>905</v>
      </c>
      <c r="D52" s="405"/>
      <c r="E52" s="408"/>
      <c r="F52" s="408"/>
      <c r="G52" s="408"/>
      <c r="H52" s="408"/>
      <c r="I52" s="408"/>
      <c r="J52" s="408"/>
      <c r="K52" s="410"/>
      <c r="L52" s="408"/>
      <c r="M52" s="408"/>
      <c r="N52" s="408"/>
      <c r="O52" s="408"/>
      <c r="P52" s="408"/>
      <c r="Q52" s="408"/>
      <c r="R52" s="408"/>
    </row>
    <row r="53" spans="1:18" ht="23.25" customHeight="1">
      <c r="A53" s="418" t="s">
        <v>138</v>
      </c>
      <c r="B53" s="416">
        <v>0.1</v>
      </c>
      <c r="C53" s="772">
        <f>B53*D48</f>
        <v>905</v>
      </c>
      <c r="D53" s="405"/>
      <c r="E53" s="408"/>
      <c r="F53" s="408"/>
      <c r="G53" s="408"/>
      <c r="H53" s="408"/>
      <c r="I53" s="408"/>
      <c r="J53" s="408"/>
      <c r="K53" s="408"/>
      <c r="L53" s="408"/>
      <c r="M53" s="408"/>
      <c r="N53" s="408"/>
      <c r="O53" s="408"/>
      <c r="P53" s="408"/>
      <c r="Q53" s="408"/>
      <c r="R53" s="408"/>
    </row>
    <row r="54" spans="1:18" ht="25.5" customHeight="1">
      <c r="A54" s="418" t="s">
        <v>643</v>
      </c>
      <c r="B54" s="417">
        <v>0.1</v>
      </c>
      <c r="C54" s="773">
        <f>B54*D48</f>
        <v>905</v>
      </c>
      <c r="D54" s="399"/>
      <c r="E54" s="400"/>
      <c r="F54" s="400"/>
      <c r="G54" s="400"/>
      <c r="H54" s="400"/>
      <c r="I54" s="400"/>
      <c r="J54" s="400"/>
      <c r="K54" s="400"/>
      <c r="L54" s="400"/>
      <c r="M54" s="400"/>
      <c r="N54" s="400"/>
      <c r="O54" s="400"/>
      <c r="P54" s="400"/>
      <c r="Q54" s="400"/>
      <c r="R54" s="400"/>
    </row>
    <row r="55" spans="1:18" ht="25.5" customHeight="1">
      <c r="A55" s="400"/>
      <c r="B55" s="770">
        <f>SUM(B49:B54)</f>
        <v>0.99999999999999989</v>
      </c>
      <c r="C55" s="397">
        <f>SUM(C49:C54)</f>
        <v>9050</v>
      </c>
      <c r="D55" s="400"/>
      <c r="E55" s="400"/>
      <c r="F55" s="400"/>
      <c r="G55" s="400"/>
      <c r="H55" s="400"/>
      <c r="I55" s="400"/>
      <c r="J55" s="400"/>
      <c r="K55" s="400"/>
      <c r="L55" s="400"/>
      <c r="M55" s="400"/>
      <c r="N55" s="400"/>
      <c r="O55" s="400"/>
      <c r="P55" s="400"/>
      <c r="Q55" s="400"/>
      <c r="R55" s="400"/>
    </row>
    <row r="67" spans="4:5">
      <c r="D67" s="398">
        <v>469</v>
      </c>
      <c r="E67" s="398">
        <v>622</v>
      </c>
    </row>
    <row r="68" spans="4:5">
      <c r="D68" s="398">
        <v>938</v>
      </c>
      <c r="E68" s="398">
        <v>1116</v>
      </c>
    </row>
    <row r="69" spans="4:5">
      <c r="D69" s="398">
        <v>566</v>
      </c>
      <c r="E69" s="398">
        <v>1256</v>
      </c>
    </row>
    <row r="70" spans="4:5">
      <c r="D70" s="398">
        <v>375</v>
      </c>
      <c r="E70" s="398">
        <v>1085</v>
      </c>
    </row>
    <row r="71" spans="4:5">
      <c r="D71" s="398">
        <v>550</v>
      </c>
      <c r="E71" s="398">
        <v>779</v>
      </c>
    </row>
    <row r="72" spans="4:5">
      <c r="D72" s="398">
        <v>360</v>
      </c>
      <c r="E72" s="398">
        <v>437</v>
      </c>
    </row>
    <row r="73" spans="4:5">
      <c r="D73" s="398">
        <v>324</v>
      </c>
      <c r="E73" s="398">
        <v>569</v>
      </c>
    </row>
    <row r="74" spans="4:5">
      <c r="D74" s="398">
        <v>168</v>
      </c>
      <c r="E74" s="398">
        <v>175</v>
      </c>
    </row>
    <row r="75" spans="4:5">
      <c r="D75" s="398">
        <v>64</v>
      </c>
      <c r="E75" s="398">
        <v>1248</v>
      </c>
    </row>
    <row r="76" spans="4:5">
      <c r="D76" s="398">
        <v>22</v>
      </c>
      <c r="E76" s="398">
        <v>151</v>
      </c>
    </row>
    <row r="77" spans="4:5">
      <c r="D77" s="398">
        <v>6</v>
      </c>
      <c r="E77" s="398">
        <f>SUM(E67:E76)</f>
        <v>7438</v>
      </c>
    </row>
    <row r="78" spans="4:5">
      <c r="D78" s="398">
        <v>2</v>
      </c>
    </row>
    <row r="79" spans="4:5">
      <c r="D79" s="398">
        <v>24</v>
      </c>
    </row>
    <row r="80" spans="4:5">
      <c r="D80" s="398">
        <v>100</v>
      </c>
    </row>
    <row r="81" spans="4:4">
      <c r="D81" s="398">
        <v>80</v>
      </c>
    </row>
    <row r="82" spans="4:4">
      <c r="D82" s="398">
        <v>112</v>
      </c>
    </row>
    <row r="83" spans="4:4">
      <c r="D83" s="398">
        <v>128</v>
      </c>
    </row>
    <row r="84" spans="4:4">
      <c r="D84" s="398">
        <v>504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J44"/>
  <sheetViews>
    <sheetView topLeftCell="A7" workbookViewId="0">
      <selection activeCell="G28" sqref="G28"/>
    </sheetView>
  </sheetViews>
  <sheetFormatPr defaultColWidth="9.140625" defaultRowHeight="15.75"/>
  <cols>
    <col min="1" max="1" width="10" style="180" customWidth="1"/>
    <col min="2" max="2" width="20.28515625" style="171" customWidth="1"/>
    <col min="3" max="3" width="30.28515625" style="171" customWidth="1"/>
    <col min="4" max="4" width="11.85546875" style="171" customWidth="1"/>
    <col min="5" max="5" width="15.7109375" style="171" customWidth="1"/>
    <col min="6" max="6" width="21.42578125" style="171" customWidth="1"/>
    <col min="7" max="7" width="21.140625" style="171" customWidth="1"/>
    <col min="8" max="8" width="13.42578125" style="171" customWidth="1"/>
    <col min="9" max="9" width="19.28515625" style="171" customWidth="1"/>
    <col min="10" max="10" width="22.5703125" style="171" customWidth="1"/>
    <col min="11" max="16384" width="9.140625" style="171"/>
  </cols>
  <sheetData>
    <row r="1" spans="1:10" ht="61.5" customHeight="1">
      <c r="A1" s="898" t="s">
        <v>644</v>
      </c>
      <c r="B1" s="899"/>
      <c r="C1" s="899"/>
      <c r="D1" s="899"/>
      <c r="E1" s="899"/>
      <c r="F1" s="899"/>
      <c r="G1" s="899"/>
      <c r="H1" s="899"/>
      <c r="I1" s="899"/>
      <c r="J1" s="900"/>
    </row>
    <row r="2" spans="1:10" s="172" customFormat="1" ht="45.75" customHeight="1">
      <c r="A2" s="901" t="s">
        <v>318</v>
      </c>
      <c r="B2" s="888" t="s">
        <v>319</v>
      </c>
      <c r="C2" s="888"/>
      <c r="D2" s="888" t="s">
        <v>320</v>
      </c>
      <c r="E2" s="904" t="s">
        <v>321</v>
      </c>
      <c r="F2" s="904"/>
      <c r="G2" s="904"/>
      <c r="H2" s="901" t="s">
        <v>322</v>
      </c>
      <c r="I2" s="901"/>
      <c r="J2" s="901"/>
    </row>
    <row r="3" spans="1:10" s="172" customFormat="1" ht="33.75" customHeight="1">
      <c r="A3" s="901"/>
      <c r="B3" s="888"/>
      <c r="C3" s="888"/>
      <c r="D3" s="888"/>
      <c r="E3" s="902" t="s">
        <v>326</v>
      </c>
      <c r="F3" s="902" t="s">
        <v>323</v>
      </c>
      <c r="G3" s="902" t="s">
        <v>324</v>
      </c>
      <c r="H3" s="905" t="s">
        <v>325</v>
      </c>
      <c r="I3" s="907" t="s">
        <v>323</v>
      </c>
      <c r="J3" s="907" t="s">
        <v>324</v>
      </c>
    </row>
    <row r="4" spans="1:10" s="175" customFormat="1" ht="14.25" customHeight="1">
      <c r="A4" s="901"/>
      <c r="B4" s="888"/>
      <c r="C4" s="888"/>
      <c r="D4" s="888"/>
      <c r="E4" s="903"/>
      <c r="F4" s="903"/>
      <c r="G4" s="903"/>
      <c r="H4" s="906"/>
      <c r="I4" s="903"/>
      <c r="J4" s="903"/>
    </row>
    <row r="5" spans="1:10" s="175" customFormat="1" ht="24.75" customHeight="1">
      <c r="A5" s="173">
        <v>1</v>
      </c>
      <c r="B5" s="888">
        <v>2</v>
      </c>
      <c r="C5" s="888"/>
      <c r="D5" s="174">
        <v>3</v>
      </c>
      <c r="E5" s="173">
        <v>4</v>
      </c>
      <c r="F5" s="173">
        <v>5</v>
      </c>
      <c r="G5" s="173" t="s">
        <v>645</v>
      </c>
      <c r="H5" s="173">
        <v>7</v>
      </c>
      <c r="I5" s="173">
        <v>8</v>
      </c>
      <c r="J5" s="173" t="s">
        <v>646</v>
      </c>
    </row>
    <row r="6" spans="1:10" ht="24.75" customHeight="1">
      <c r="A6" s="174" t="s">
        <v>327</v>
      </c>
      <c r="B6" s="888" t="s">
        <v>328</v>
      </c>
      <c r="C6" s="888"/>
      <c r="D6" s="889"/>
      <c r="E6" s="890"/>
      <c r="F6" s="890"/>
      <c r="G6" s="890"/>
      <c r="H6" s="890"/>
      <c r="I6" s="890"/>
      <c r="J6" s="891"/>
    </row>
    <row r="7" spans="1:10" ht="31.5" customHeight="1">
      <c r="A7" s="885">
        <v>1</v>
      </c>
      <c r="B7" s="884" t="s">
        <v>329</v>
      </c>
      <c r="C7" s="173" t="s">
        <v>330</v>
      </c>
      <c r="D7" s="176" t="s">
        <v>16</v>
      </c>
      <c r="E7" s="176">
        <v>31</v>
      </c>
      <c r="F7" s="177">
        <v>231.8</v>
      </c>
      <c r="G7" s="177">
        <f>E7*F7</f>
        <v>7185.8</v>
      </c>
      <c r="H7" s="176">
        <f>E7</f>
        <v>31</v>
      </c>
      <c r="I7" s="177">
        <v>1.024</v>
      </c>
      <c r="J7" s="177">
        <f>H7*I7</f>
        <v>31.744</v>
      </c>
    </row>
    <row r="8" spans="1:10" ht="31.5" customHeight="1">
      <c r="A8" s="885"/>
      <c r="B8" s="884"/>
      <c r="C8" s="173" t="s">
        <v>331</v>
      </c>
      <c r="D8" s="176" t="s">
        <v>16</v>
      </c>
      <c r="E8" s="176">
        <v>31</v>
      </c>
      <c r="F8" s="177">
        <v>4309.91</v>
      </c>
      <c r="G8" s="177">
        <f t="shared" ref="G8:G23" si="0">E8*F8</f>
        <v>133607.21</v>
      </c>
      <c r="H8" s="176">
        <f t="shared" ref="H8:H22" si="1">E8</f>
        <v>31</v>
      </c>
      <c r="I8" s="177">
        <v>191.31</v>
      </c>
      <c r="J8" s="177">
        <f t="shared" ref="J8:J23" si="2">H8*I8</f>
        <v>5930.61</v>
      </c>
    </row>
    <row r="9" spans="1:10" ht="24.75" customHeight="1">
      <c r="A9" s="176">
        <v>2</v>
      </c>
      <c r="B9" s="886" t="s">
        <v>332</v>
      </c>
      <c r="C9" s="886"/>
      <c r="D9" s="176" t="s">
        <v>16</v>
      </c>
      <c r="E9" s="176">
        <v>19</v>
      </c>
      <c r="F9" s="177">
        <v>759.64</v>
      </c>
      <c r="G9" s="177">
        <f t="shared" si="0"/>
        <v>14433.16</v>
      </c>
      <c r="H9" s="176">
        <f t="shared" si="1"/>
        <v>19</v>
      </c>
      <c r="I9" s="177">
        <v>25.73</v>
      </c>
      <c r="J9" s="177">
        <f t="shared" si="2"/>
        <v>488.87</v>
      </c>
    </row>
    <row r="10" spans="1:10" ht="24.75" customHeight="1">
      <c r="A10" s="176">
        <v>3</v>
      </c>
      <c r="B10" s="886" t="s">
        <v>333</v>
      </c>
      <c r="C10" s="886"/>
      <c r="D10" s="176" t="s">
        <v>16</v>
      </c>
      <c r="E10" s="176">
        <v>7</v>
      </c>
      <c r="F10" s="177">
        <v>1512.88</v>
      </c>
      <c r="G10" s="177">
        <f t="shared" si="0"/>
        <v>10590.16</v>
      </c>
      <c r="H10" s="176">
        <f t="shared" si="1"/>
        <v>7</v>
      </c>
      <c r="I10" s="177">
        <v>37.22</v>
      </c>
      <c r="J10" s="177">
        <f t="shared" si="2"/>
        <v>260.53999999999996</v>
      </c>
    </row>
    <row r="11" spans="1:10" ht="30" customHeight="1">
      <c r="A11" s="885">
        <v>4</v>
      </c>
      <c r="B11" s="884" t="s">
        <v>334</v>
      </c>
      <c r="C11" s="173" t="s">
        <v>330</v>
      </c>
      <c r="D11" s="176" t="s">
        <v>16</v>
      </c>
      <c r="E11" s="176">
        <v>1</v>
      </c>
      <c r="F11" s="178">
        <v>437.72</v>
      </c>
      <c r="G11" s="177">
        <f t="shared" si="0"/>
        <v>437.72</v>
      </c>
      <c r="H11" s="176">
        <f t="shared" si="1"/>
        <v>1</v>
      </c>
      <c r="I11" s="178">
        <v>1.0880000000000001</v>
      </c>
      <c r="J11" s="177">
        <f t="shared" si="2"/>
        <v>1.0880000000000001</v>
      </c>
    </row>
    <row r="12" spans="1:10" ht="29.25" customHeight="1">
      <c r="A12" s="885"/>
      <c r="B12" s="884"/>
      <c r="C12" s="173" t="s">
        <v>331</v>
      </c>
      <c r="D12" s="176" t="s">
        <v>16</v>
      </c>
      <c r="E12" s="176">
        <v>1</v>
      </c>
      <c r="F12" s="178">
        <v>6476.46</v>
      </c>
      <c r="G12" s="177">
        <f t="shared" si="0"/>
        <v>6476.46</v>
      </c>
      <c r="H12" s="176">
        <f t="shared" si="1"/>
        <v>1</v>
      </c>
      <c r="I12" s="178">
        <v>224.38</v>
      </c>
      <c r="J12" s="177">
        <f t="shared" si="2"/>
        <v>224.38</v>
      </c>
    </row>
    <row r="13" spans="1:10" ht="24.75" customHeight="1">
      <c r="A13" s="176">
        <v>5</v>
      </c>
      <c r="B13" s="886" t="s">
        <v>335</v>
      </c>
      <c r="C13" s="886"/>
      <c r="D13" s="176" t="s">
        <v>16</v>
      </c>
      <c r="E13" s="176">
        <v>0</v>
      </c>
      <c r="F13" s="177">
        <v>1360.44</v>
      </c>
      <c r="G13" s="177">
        <f t="shared" si="0"/>
        <v>0</v>
      </c>
      <c r="H13" s="176">
        <f t="shared" si="1"/>
        <v>0</v>
      </c>
      <c r="I13" s="177">
        <v>35.26</v>
      </c>
      <c r="J13" s="177">
        <f t="shared" si="2"/>
        <v>0</v>
      </c>
    </row>
    <row r="14" spans="1:10" ht="24.75" customHeight="1">
      <c r="A14" s="176">
        <v>6</v>
      </c>
      <c r="B14" s="886" t="s">
        <v>336</v>
      </c>
      <c r="C14" s="886"/>
      <c r="D14" s="176" t="s">
        <v>16</v>
      </c>
      <c r="E14" s="176">
        <v>0</v>
      </c>
      <c r="F14" s="177">
        <v>2244.56</v>
      </c>
      <c r="G14" s="177">
        <f t="shared" si="0"/>
        <v>0</v>
      </c>
      <c r="H14" s="176">
        <f t="shared" si="1"/>
        <v>0</v>
      </c>
      <c r="I14" s="177">
        <v>58.1</v>
      </c>
      <c r="J14" s="177">
        <f t="shared" si="2"/>
        <v>0</v>
      </c>
    </row>
    <row r="15" spans="1:10" ht="24.75" customHeight="1">
      <c r="A15" s="897">
        <v>7</v>
      </c>
      <c r="B15" s="884" t="s">
        <v>337</v>
      </c>
      <c r="C15" s="173" t="s">
        <v>330</v>
      </c>
      <c r="D15" s="176" t="s">
        <v>16</v>
      </c>
      <c r="E15" s="176">
        <v>8</v>
      </c>
      <c r="F15" s="178">
        <v>770.56</v>
      </c>
      <c r="G15" s="177">
        <f t="shared" si="0"/>
        <v>6164.48</v>
      </c>
      <c r="H15" s="176">
        <f t="shared" si="1"/>
        <v>8</v>
      </c>
      <c r="I15" s="178">
        <v>3.456</v>
      </c>
      <c r="J15" s="177">
        <f t="shared" si="2"/>
        <v>27.648</v>
      </c>
    </row>
    <row r="16" spans="1:10" ht="24.75" customHeight="1">
      <c r="A16" s="897"/>
      <c r="B16" s="884"/>
      <c r="C16" s="173" t="s">
        <v>331</v>
      </c>
      <c r="D16" s="176" t="s">
        <v>16</v>
      </c>
      <c r="E16" s="176">
        <v>16</v>
      </c>
      <c r="F16" s="178">
        <v>9257.67</v>
      </c>
      <c r="G16" s="177">
        <f t="shared" si="0"/>
        <v>148122.72</v>
      </c>
      <c r="H16" s="176">
        <f t="shared" si="1"/>
        <v>16</v>
      </c>
      <c r="I16" s="178">
        <v>322.92</v>
      </c>
      <c r="J16" s="177">
        <f t="shared" si="2"/>
        <v>5166.72</v>
      </c>
    </row>
    <row r="17" spans="1:10" ht="24.75" customHeight="1">
      <c r="A17" s="176">
        <v>8</v>
      </c>
      <c r="B17" s="886" t="s">
        <v>338</v>
      </c>
      <c r="C17" s="886"/>
      <c r="D17" s="176" t="s">
        <v>16</v>
      </c>
      <c r="E17" s="176">
        <v>1</v>
      </c>
      <c r="F17" s="177">
        <v>1489.84</v>
      </c>
      <c r="G17" s="177">
        <f t="shared" si="0"/>
        <v>1489.84</v>
      </c>
      <c r="H17" s="176">
        <f t="shared" si="1"/>
        <v>1</v>
      </c>
      <c r="I17" s="177">
        <v>39.5</v>
      </c>
      <c r="J17" s="177">
        <f t="shared" si="2"/>
        <v>39.5</v>
      </c>
    </row>
    <row r="18" spans="1:10" ht="24.75" customHeight="1">
      <c r="A18" s="176">
        <v>9</v>
      </c>
      <c r="B18" s="886" t="s">
        <v>339</v>
      </c>
      <c r="C18" s="886"/>
      <c r="D18" s="176" t="s">
        <v>16</v>
      </c>
      <c r="E18" s="176">
        <v>3</v>
      </c>
      <c r="F18" s="177">
        <v>2728.52</v>
      </c>
      <c r="G18" s="177">
        <f t="shared" si="0"/>
        <v>8185.5599999999995</v>
      </c>
      <c r="H18" s="176">
        <f t="shared" si="1"/>
        <v>3</v>
      </c>
      <c r="I18" s="177">
        <v>63.53</v>
      </c>
      <c r="J18" s="177">
        <f t="shared" si="2"/>
        <v>190.59</v>
      </c>
    </row>
    <row r="19" spans="1:10" ht="24.75" customHeight="1">
      <c r="A19" s="882">
        <v>10</v>
      </c>
      <c r="B19" s="884" t="s">
        <v>340</v>
      </c>
      <c r="C19" s="173" t="s">
        <v>330</v>
      </c>
      <c r="D19" s="176" t="s">
        <v>16</v>
      </c>
      <c r="E19" s="176">
        <v>8</v>
      </c>
      <c r="F19" s="177">
        <v>1067.28</v>
      </c>
      <c r="G19" s="177">
        <f t="shared" si="0"/>
        <v>8538.24</v>
      </c>
      <c r="H19" s="176">
        <f t="shared" si="1"/>
        <v>8</v>
      </c>
      <c r="I19" s="177">
        <v>4.8639999999999999</v>
      </c>
      <c r="J19" s="177">
        <f t="shared" si="2"/>
        <v>38.911999999999999</v>
      </c>
    </row>
    <row r="20" spans="1:10" ht="24.75" customHeight="1">
      <c r="A20" s="883"/>
      <c r="B20" s="884"/>
      <c r="C20" s="173" t="s">
        <v>331</v>
      </c>
      <c r="D20" s="176" t="s">
        <v>16</v>
      </c>
      <c r="E20" s="176">
        <v>8</v>
      </c>
      <c r="F20" s="177">
        <v>8743.32</v>
      </c>
      <c r="G20" s="177">
        <f t="shared" si="0"/>
        <v>69946.559999999998</v>
      </c>
      <c r="H20" s="176">
        <f t="shared" si="1"/>
        <v>8</v>
      </c>
      <c r="I20" s="177">
        <v>180.756</v>
      </c>
      <c r="J20" s="177">
        <f t="shared" si="2"/>
        <v>1446.048</v>
      </c>
    </row>
    <row r="21" spans="1:10" ht="24.75" customHeight="1">
      <c r="A21" s="885">
        <v>11</v>
      </c>
      <c r="B21" s="884" t="s">
        <v>341</v>
      </c>
      <c r="C21" s="173" t="s">
        <v>330</v>
      </c>
      <c r="D21" s="176" t="s">
        <v>16</v>
      </c>
      <c r="E21" s="176">
        <v>2</v>
      </c>
      <c r="F21" s="177">
        <v>692.21</v>
      </c>
      <c r="G21" s="177">
        <f t="shared" si="0"/>
        <v>1384.42</v>
      </c>
      <c r="H21" s="176">
        <f t="shared" si="1"/>
        <v>2</v>
      </c>
      <c r="I21" s="177">
        <v>10.33</v>
      </c>
      <c r="J21" s="177">
        <f t="shared" si="2"/>
        <v>20.66</v>
      </c>
    </row>
    <row r="22" spans="1:10" ht="30.75" customHeight="1">
      <c r="A22" s="885"/>
      <c r="B22" s="884"/>
      <c r="C22" s="173" t="s">
        <v>331</v>
      </c>
      <c r="D22" s="176" t="s">
        <v>16</v>
      </c>
      <c r="E22" s="176">
        <v>2</v>
      </c>
      <c r="F22" s="178">
        <v>11887.29</v>
      </c>
      <c r="G22" s="177">
        <f t="shared" si="0"/>
        <v>23774.58</v>
      </c>
      <c r="H22" s="176">
        <f t="shared" si="1"/>
        <v>2</v>
      </c>
      <c r="I22" s="178">
        <v>394.27100000000002</v>
      </c>
      <c r="J22" s="177">
        <f t="shared" si="2"/>
        <v>788.54200000000003</v>
      </c>
    </row>
    <row r="23" spans="1:10" ht="30" customHeight="1">
      <c r="A23" s="176">
        <v>12</v>
      </c>
      <c r="B23" s="886" t="s">
        <v>342</v>
      </c>
      <c r="C23" s="886"/>
      <c r="D23" s="176" t="s">
        <v>16</v>
      </c>
      <c r="E23" s="176">
        <v>2</v>
      </c>
      <c r="F23" s="177">
        <v>4148.45</v>
      </c>
      <c r="G23" s="177">
        <f t="shared" si="0"/>
        <v>8296.9</v>
      </c>
      <c r="H23" s="176">
        <v>2</v>
      </c>
      <c r="I23" s="177">
        <v>93.36</v>
      </c>
      <c r="J23" s="177">
        <f t="shared" si="2"/>
        <v>186.72</v>
      </c>
    </row>
    <row r="24" spans="1:10" ht="31.5" customHeight="1">
      <c r="A24" s="880"/>
      <c r="B24" s="884" t="s">
        <v>825</v>
      </c>
      <c r="C24" s="501" t="s">
        <v>330</v>
      </c>
      <c r="D24" s="543"/>
      <c r="E24" s="543"/>
      <c r="F24" s="544"/>
      <c r="G24" s="544"/>
      <c r="H24" s="543"/>
      <c r="I24" s="544"/>
      <c r="J24" s="544"/>
    </row>
    <row r="25" spans="1:10" ht="31.5" customHeight="1">
      <c r="A25" s="881"/>
      <c r="B25" s="884"/>
      <c r="C25" s="501" t="s">
        <v>331</v>
      </c>
      <c r="D25" s="543"/>
      <c r="E25" s="543"/>
      <c r="F25" s="544"/>
      <c r="G25" s="544"/>
      <c r="H25" s="543"/>
      <c r="I25" s="544"/>
      <c r="J25" s="544"/>
    </row>
    <row r="26" spans="1:10" ht="31.5" customHeight="1">
      <c r="A26" s="880"/>
      <c r="B26" s="884" t="s">
        <v>826</v>
      </c>
      <c r="C26" s="501" t="s">
        <v>330</v>
      </c>
      <c r="D26" s="543"/>
      <c r="E26" s="543"/>
      <c r="F26" s="544"/>
      <c r="G26" s="544"/>
      <c r="H26" s="543"/>
      <c r="I26" s="544"/>
      <c r="J26" s="544"/>
    </row>
    <row r="27" spans="1:10" ht="42.75" customHeight="1">
      <c r="A27" s="881"/>
      <c r="B27" s="884"/>
      <c r="C27" s="501" t="s">
        <v>331</v>
      </c>
      <c r="D27" s="543"/>
      <c r="E27" s="543"/>
      <c r="F27" s="544"/>
      <c r="G27" s="544"/>
      <c r="H27" s="543"/>
      <c r="I27" s="544"/>
      <c r="J27" s="544"/>
    </row>
    <row r="28" spans="1:10" s="175" customFormat="1" ht="48" customHeight="1">
      <c r="A28" s="174">
        <v>13</v>
      </c>
      <c r="B28" s="884" t="s">
        <v>343</v>
      </c>
      <c r="C28" s="884"/>
      <c r="D28" s="174" t="s">
        <v>18</v>
      </c>
      <c r="E28" s="893"/>
      <c r="F28" s="893"/>
      <c r="G28" s="179">
        <f>SUM(G7:G23)/1000</f>
        <v>448.63380999999998</v>
      </c>
      <c r="H28" s="893"/>
      <c r="I28" s="893"/>
      <c r="J28" s="179">
        <f>SUM(J7:J23)/1000</f>
        <v>14.842571999999999</v>
      </c>
    </row>
    <row r="29" spans="1:10" s="175" customFormat="1" ht="52.5" customHeight="1">
      <c r="A29" s="174">
        <v>14</v>
      </c>
      <c r="B29" s="884" t="s">
        <v>344</v>
      </c>
      <c r="C29" s="884"/>
      <c r="D29" s="174" t="s">
        <v>18</v>
      </c>
      <c r="E29" s="894">
        <f>G28+J28</f>
        <v>463.476382</v>
      </c>
      <c r="F29" s="895"/>
      <c r="G29" s="895"/>
      <c r="H29" s="895"/>
      <c r="I29" s="895"/>
      <c r="J29" s="896"/>
    </row>
    <row r="30" spans="1:10" ht="144.75" customHeight="1">
      <c r="B30" s="887"/>
      <c r="C30" s="887"/>
      <c r="E30" s="892"/>
      <c r="F30" s="892"/>
      <c r="G30" s="892"/>
      <c r="H30" s="892"/>
      <c r="I30" s="892"/>
      <c r="J30" s="892"/>
    </row>
    <row r="31" spans="1:10" ht="60" hidden="1">
      <c r="A31" s="181"/>
      <c r="B31" s="182" t="s">
        <v>345</v>
      </c>
      <c r="C31" s="183"/>
      <c r="D31" s="183"/>
      <c r="E31" s="184" t="s">
        <v>346</v>
      </c>
      <c r="F31" s="186" t="s">
        <v>347</v>
      </c>
      <c r="G31" s="185"/>
    </row>
    <row r="32" spans="1:10" hidden="1">
      <c r="A32" s="187"/>
      <c r="B32" s="188" t="s">
        <v>348</v>
      </c>
      <c r="C32" s="189" t="s">
        <v>15</v>
      </c>
      <c r="D32" s="189">
        <v>1</v>
      </c>
      <c r="E32" s="190" t="e">
        <f>D32*#REF!</f>
        <v>#REF!</v>
      </c>
      <c r="F32" s="190">
        <v>450.3</v>
      </c>
      <c r="G32" s="191">
        <f t="shared" ref="G32:G42" si="3">F32*D32</f>
        <v>450.3</v>
      </c>
    </row>
    <row r="33" spans="1:7" hidden="1">
      <c r="A33" s="187"/>
      <c r="B33" s="188" t="s">
        <v>349</v>
      </c>
      <c r="C33" s="189" t="s">
        <v>15</v>
      </c>
      <c r="D33" s="189">
        <v>0</v>
      </c>
      <c r="E33" s="190" t="e">
        <f>D33*#REF!</f>
        <v>#REF!</v>
      </c>
      <c r="F33" s="190"/>
      <c r="G33" s="191">
        <f t="shared" si="3"/>
        <v>0</v>
      </c>
    </row>
    <row r="34" spans="1:7" hidden="1">
      <c r="A34" s="187"/>
      <c r="B34" s="188" t="s">
        <v>350</v>
      </c>
      <c r="C34" s="189" t="s">
        <v>15</v>
      </c>
      <c r="D34" s="189">
        <v>0</v>
      </c>
      <c r="E34" s="190" t="e">
        <f>D34*#REF!</f>
        <v>#REF!</v>
      </c>
      <c r="F34" s="190"/>
      <c r="G34" s="191">
        <f t="shared" si="3"/>
        <v>0</v>
      </c>
    </row>
    <row r="35" spans="1:7" hidden="1">
      <c r="A35" s="187"/>
      <c r="B35" s="188" t="s">
        <v>351</v>
      </c>
      <c r="C35" s="189" t="s">
        <v>15</v>
      </c>
      <c r="D35" s="189">
        <v>0</v>
      </c>
      <c r="E35" s="190" t="e">
        <f>D35*#REF!</f>
        <v>#REF!</v>
      </c>
      <c r="F35" s="190"/>
      <c r="G35" s="191">
        <f t="shared" si="3"/>
        <v>0</v>
      </c>
    </row>
    <row r="36" spans="1:7" hidden="1">
      <c r="A36" s="187"/>
      <c r="B36" s="188" t="s">
        <v>349</v>
      </c>
      <c r="C36" s="189" t="s">
        <v>15</v>
      </c>
      <c r="D36" s="189">
        <v>0</v>
      </c>
      <c r="E36" s="190" t="e">
        <f>D36*#REF!</f>
        <v>#REF!</v>
      </c>
      <c r="F36" s="190"/>
      <c r="G36" s="191">
        <f t="shared" si="3"/>
        <v>0</v>
      </c>
    </row>
    <row r="37" spans="1:7" hidden="1">
      <c r="A37" s="187"/>
      <c r="B37" s="188" t="s">
        <v>350</v>
      </c>
      <c r="C37" s="189" t="s">
        <v>15</v>
      </c>
      <c r="D37" s="189">
        <v>0</v>
      </c>
      <c r="E37" s="190" t="e">
        <f>D37*#REF!</f>
        <v>#REF!</v>
      </c>
      <c r="F37" s="190"/>
      <c r="G37" s="191">
        <f t="shared" si="3"/>
        <v>0</v>
      </c>
    </row>
    <row r="38" spans="1:7" hidden="1">
      <c r="A38" s="187"/>
      <c r="B38" s="188" t="s">
        <v>352</v>
      </c>
      <c r="C38" s="189" t="s">
        <v>15</v>
      </c>
      <c r="D38" s="189">
        <v>3</v>
      </c>
      <c r="E38" s="190" t="e">
        <f>D38*#REF!</f>
        <v>#REF!</v>
      </c>
      <c r="F38" s="190">
        <v>553</v>
      </c>
      <c r="G38" s="191">
        <f t="shared" si="3"/>
        <v>1659</v>
      </c>
    </row>
    <row r="39" spans="1:7" hidden="1">
      <c r="A39" s="187"/>
      <c r="B39" s="188" t="s">
        <v>349</v>
      </c>
      <c r="C39" s="189" t="s">
        <v>15</v>
      </c>
      <c r="D39" s="189">
        <v>2</v>
      </c>
      <c r="E39" s="190" t="e">
        <f>D39*#REF!</f>
        <v>#REF!</v>
      </c>
      <c r="F39" s="190">
        <v>116.1</v>
      </c>
      <c r="G39" s="191">
        <f t="shared" si="3"/>
        <v>232.2</v>
      </c>
    </row>
    <row r="40" spans="1:7" hidden="1">
      <c r="A40" s="187"/>
      <c r="B40" s="188" t="s">
        <v>353</v>
      </c>
      <c r="C40" s="189" t="s">
        <v>15</v>
      </c>
      <c r="D40" s="189">
        <v>0</v>
      </c>
      <c r="E40" s="190" t="e">
        <f>D40*#REF!</f>
        <v>#REF!</v>
      </c>
      <c r="F40" s="190"/>
      <c r="G40" s="191">
        <f t="shared" si="3"/>
        <v>0</v>
      </c>
    </row>
    <row r="41" spans="1:7" hidden="1">
      <c r="A41" s="187"/>
      <c r="B41" s="188" t="s">
        <v>354</v>
      </c>
      <c r="C41" s="189" t="s">
        <v>15</v>
      </c>
      <c r="D41" s="189">
        <v>0</v>
      </c>
      <c r="E41" s="190"/>
      <c r="F41" s="190"/>
      <c r="G41" s="191">
        <f t="shared" si="3"/>
        <v>0</v>
      </c>
    </row>
    <row r="42" spans="1:7" hidden="1">
      <c r="A42" s="187"/>
      <c r="B42" s="188" t="s">
        <v>355</v>
      </c>
      <c r="C42" s="189" t="s">
        <v>15</v>
      </c>
      <c r="D42" s="189">
        <v>0</v>
      </c>
      <c r="E42" s="190"/>
      <c r="F42" s="190"/>
      <c r="G42" s="191">
        <f t="shared" si="3"/>
        <v>0</v>
      </c>
    </row>
    <row r="43" spans="1:7" hidden="1">
      <c r="A43" s="192"/>
      <c r="B43" s="193"/>
      <c r="C43" s="189"/>
      <c r="D43" s="189"/>
      <c r="E43" s="190" t="e">
        <f>SUM(E32:E40)</f>
        <v>#REF!</v>
      </c>
      <c r="F43" s="194"/>
      <c r="G43" s="195">
        <f>SUM(G32:G42)</f>
        <v>2341.5</v>
      </c>
    </row>
    <row r="44" spans="1:7" hidden="1">
      <c r="A44" s="191"/>
      <c r="B44" s="191"/>
      <c r="C44" s="191"/>
      <c r="D44" s="191"/>
      <c r="E44" s="196" t="e">
        <f>E43/1000</f>
        <v>#REF!</v>
      </c>
      <c r="F44" s="191"/>
      <c r="G44" s="191">
        <f>G43/1000</f>
        <v>2.3414999999999999</v>
      </c>
    </row>
  </sheetData>
  <mergeCells count="44">
    <mergeCell ref="A15:A16"/>
    <mergeCell ref="B15:B16"/>
    <mergeCell ref="B17:C17"/>
    <mergeCell ref="A1:J1"/>
    <mergeCell ref="A2:A4"/>
    <mergeCell ref="B2:C4"/>
    <mergeCell ref="D2:D4"/>
    <mergeCell ref="H2:J2"/>
    <mergeCell ref="F3:F4"/>
    <mergeCell ref="G3:G4"/>
    <mergeCell ref="E2:G2"/>
    <mergeCell ref="E3:E4"/>
    <mergeCell ref="H3:H4"/>
    <mergeCell ref="I3:I4"/>
    <mergeCell ref="J3:J4"/>
    <mergeCell ref="A7:A8"/>
    <mergeCell ref="B7:B8"/>
    <mergeCell ref="B9:C9"/>
    <mergeCell ref="B10:C10"/>
    <mergeCell ref="A11:A12"/>
    <mergeCell ref="B11:B12"/>
    <mergeCell ref="B30:C30"/>
    <mergeCell ref="B5:C5"/>
    <mergeCell ref="B6:C6"/>
    <mergeCell ref="D6:J6"/>
    <mergeCell ref="B18:C18"/>
    <mergeCell ref="B13:C13"/>
    <mergeCell ref="B14:C14"/>
    <mergeCell ref="E30:G30"/>
    <mergeCell ref="H30:J30"/>
    <mergeCell ref="B28:C28"/>
    <mergeCell ref="E28:F28"/>
    <mergeCell ref="H28:I28"/>
    <mergeCell ref="B29:C29"/>
    <mergeCell ref="E29:J29"/>
    <mergeCell ref="B24:B25"/>
    <mergeCell ref="B26:B27"/>
    <mergeCell ref="A24:A25"/>
    <mergeCell ref="A26:A27"/>
    <mergeCell ref="A19:A20"/>
    <mergeCell ref="B19:B20"/>
    <mergeCell ref="A21:A22"/>
    <mergeCell ref="B21:B22"/>
    <mergeCell ref="B23:C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LINE_Summary_Sch VIII</vt:lpstr>
      <vt:lpstr>LINE_SUPPLY_VIIA</vt:lpstr>
      <vt:lpstr>LINE_ERECTION_VIIB</vt:lpstr>
      <vt:lpstr>LINE_CIVIL WORKS_VIIC 1</vt:lpstr>
      <vt:lpstr>BAY EXTN</vt:lpstr>
      <vt:lpstr>LINE CALCULATION</vt:lpstr>
      <vt:lpstr>220KV UG SUPPLY</vt:lpstr>
      <vt:lpstr>220KV UG ERE </vt:lpstr>
      <vt:lpstr>220KV UG CVL</vt:lpstr>
      <vt:lpstr>Sheet1</vt:lpstr>
      <vt:lpstr>FDN</vt:lpstr>
      <vt:lpstr>Tower Mat</vt:lpstr>
      <vt:lpstr>'LINE_Summary_Sch VIII'!Print_Area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OPTCL</dc:creator>
  <cp:lastModifiedBy>Manar Ranjan</cp:lastModifiedBy>
  <cp:lastPrinted>2023-05-24T10:53:00Z</cp:lastPrinted>
  <dcterms:created xsi:type="dcterms:W3CDTF">2013-09-11T11:03:00Z</dcterms:created>
  <dcterms:modified xsi:type="dcterms:W3CDTF">2026-04-20T07:01:00Z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6591E346FED0413196BF7500225E675F</vt:lpwstr>
  </property>
  <property fmtid="{D5CDD505-2E9C-101B-9397-08002B2CF9AE}" pid="3" name="KSOProductBuildVer">
    <vt:lpwstr>1033-11.2.0.11537</vt:lpwstr>
  </property>
</Properties>
</file>